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esktop\SLR Correct\"/>
    </mc:Choice>
  </mc:AlternateContent>
  <xr:revisionPtr revIDLastSave="0" documentId="8_{3A6FA739-4E73-42CF-8B4B-A092E0AC0BC0}"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T3" i="1"/>
  <c r="BF4" i="1"/>
  <c r="BT4" i="1"/>
  <c r="BT5" i="1"/>
  <c r="BT6" i="1"/>
  <c r="BF7" i="1"/>
  <c r="BT7" i="1"/>
  <c r="BF8" i="1"/>
  <c r="BT8" i="1"/>
  <c r="BF9" i="1"/>
  <c r="BT9" i="1"/>
  <c r="BF10" i="1"/>
  <c r="BT10" i="1"/>
  <c r="BF11" i="1"/>
  <c r="BT11" i="1"/>
  <c r="BF12" i="1"/>
  <c r="BT12" i="1"/>
  <c r="BF13" i="1"/>
  <c r="BT13" i="1"/>
  <c r="BF14" i="1"/>
  <c r="BT14" i="1"/>
  <c r="BF15" i="1"/>
  <c r="BT15" i="1"/>
  <c r="BT16" i="1"/>
  <c r="BF17" i="1"/>
  <c r="BT17" i="1"/>
</calcChain>
</file>

<file path=xl/sharedStrings.xml><?xml version="1.0" encoding="utf-8"?>
<sst xmlns="http://schemas.openxmlformats.org/spreadsheetml/2006/main" count="1023" uniqueCount="442">
  <si>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</si>
  <si>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</si>
  <si>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</si>
  <si>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</si>
  <si>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</si>
  <si>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</si>
  <si>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</si>
  <si>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</si>
  <si>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</si>
  <si>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</si>
  <si>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</si>
  <si>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</si>
  <si>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</si>
  <si>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</si>
  <si>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</si>
  <si>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</si>
  <si>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</si>
  <si>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</si>
  <si>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</si>
  <si>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</si>
  <si>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</si>
  <si>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</si>
  <si>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</si>
  <si>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</si>
  <si>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</si>
  <si>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</si>
  <si>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</si>
  <si>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</si>
  <si>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</si>
  <si>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</si>
  <si>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</si>
  <si>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</si>
  <si>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</si>
  <si>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</si>
  <si>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</si>
  <si>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</si>
  <si>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</si>
  <si>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</si>
  <si>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</si>
  <si>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</si>
  <si>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</si>
  <si>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</si>
  <si>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</si>
  <si>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</si>
  <si>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</si>
  <si>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</si>
  <si>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</si>
  <si>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</si>
  <si>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</si>
  <si>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</si>
  <si>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</si>
  <si>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</si>
  <si>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</si>
  <si>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</si>
  <si>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</si>
  <si>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</si>
  <si>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</si>
  <si>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</si>
  <si>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</si>
  <si>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</si>
  <si>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</si>
  <si>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</si>
  <si>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</si>
  <si>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</si>
  <si>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</si>
  <si>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</si>
  <si>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</si>
  <si>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</si>
  <si>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</si>
  <si>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</si>
  <si>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</si>
  <si>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</si>
  <si>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</si>
  <si>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Wedl, A</t>
  </si>
  <si>
    <t/>
  </si>
  <si>
    <t>Wedl, Alexandra</t>
  </si>
  <si>
    <t>Green Volunteers in Czechoslovakia: The Youth Magazine MlayY svet and its Environmental Campaign, 1970s-1980s</t>
  </si>
  <si>
    <t>LABOUR HISTORY REVIEW</t>
  </si>
  <si>
    <t>English</t>
  </si>
  <si>
    <t>Article</t>
  </si>
  <si>
    <t>twentieth century; environmentalism; East-Central Europe</t>
  </si>
  <si>
    <t>Concern with environmental degradation was one factor contributing to the discontent preceding the revolutions of 1989 in East-Central Europe. This article identifies the trajectories of environmental activism in Czechoslovakia, one of the most industrialized countries of the post-1945 socialist bloc. Analysing the media representation of environmental volunteers during late socialism, the examination focuses on the youth magazine Mlady svet, which prominently discussed environmental issues and became home to the Brontosaurus youth movement. During the so-called 'normalization' era of the 1970s and 1980s, which is often characterized as a time of stagnation, this movement for environmental volunteering provided young people with opportunities for self-realization and alternative lifestyles. While the movement shared several features of the New Social Movements of the 1970s, Czechoslovak green volunteerism took an ambivalent position within formal socialist youth structures, shedding light on the complex relationship between what is considered 'alternative' or 'oppositional' in late socialism.</t>
  </si>
  <si>
    <t>[Wedl, Alexandra] Univ Basel, Eastern European Hist, Basel, Switzerland</t>
  </si>
  <si>
    <t>University of Basel</t>
  </si>
  <si>
    <t>Wedl, A (corresponding author), Univ Basel, Eastern European Hist, Basel, Switzerland.</t>
  </si>
  <si>
    <t>alexandra.wedl@unibas.ch</t>
  </si>
  <si>
    <t>LIVERPOOL UNIV PRESS</t>
  </si>
  <si>
    <t>LIVERPOOL</t>
  </si>
  <si>
    <t>4 CAMBRIDGE ST, LIVERPOOL L69 7ZU, ENGLAND</t>
  </si>
  <si>
    <t>0961-5652</t>
  </si>
  <si>
    <t>1745-8188</t>
  </si>
  <si>
    <t>LABOUR HIST REV</t>
  </si>
  <si>
    <t>Labour Hist. Rev.</t>
  </si>
  <si>
    <t>10.3828/lhr.2021.17</t>
  </si>
  <si>
    <t>History</t>
  </si>
  <si>
    <t>Arts &amp; Humanities Citation Index (A&amp;HCI)</t>
  </si>
  <si>
    <t>XR8PH</t>
  </si>
  <si>
    <t>2023-10-04</t>
  </si>
  <si>
    <t>WOS:000732483300001</t>
  </si>
  <si>
    <t>Wang, Q</t>
  </si>
  <si>
    <t>Wang, Qi</t>
  </si>
  <si>
    <t>Young Feminist Activists in Present-Day China A New Feminist Generation?</t>
  </si>
  <si>
    <t>CHINA PERSPECTIVES</t>
  </si>
  <si>
    <t>post-socialist Chinese feminism; generation; feminist activism; China; age cohort; historical cohort; political generation</t>
  </si>
  <si>
    <t>POLITICAL GENERATIONS; MOVEMENTS; PREFERENCE; YOUTH; WOMEN; CHILD</t>
  </si>
  <si>
    <t>This article studies post-2000 Chinese feminist activism from a generational perspective. It operationalises three notions of generation- generation as an age cohort, generation as a historical cohort, and political generation-to shed light on the question of generation and generational change in post-socialist Chinese feminism. The study shows how the younger generation of women have come to the forefront of feminist protest in China and how the historical conditions they live in have shaped their feminist outlook. In parallel, it examines how a political generation emerges when feminists of different ages are drawn together by a shared political awakening and collaborate across age.</t>
  </si>
  <si>
    <t>[Wang, Qi] Univ Southern Denmark, Dept Design &amp; Commun, Alsion 2, DK-6400 Sonderborg, Denmark</t>
  </si>
  <si>
    <t>University of Southern Denmark</t>
  </si>
  <si>
    <t>Wang, Q (corresponding author), Univ Southern Denmark, Dept Design &amp; Commun, Alsion 2, DK-6400 Sonderborg, Denmark.</t>
  </si>
  <si>
    <t>qi.wang@sdu.dk</t>
  </si>
  <si>
    <t>FRENCH CENTRE RESEARCH CONTEMPORARY CHINA</t>
  </si>
  <si>
    <t>CENTRAL</t>
  </si>
  <si>
    <t>RM 304, YU YUET LAI BLDG, 43-55 WYNDHAM ST, CENTRAL, 00000, HONG KONG</t>
  </si>
  <si>
    <t>2070-3449</t>
  </si>
  <si>
    <t>1996-4617</t>
  </si>
  <si>
    <t>CHINA PERSPECT</t>
  </si>
  <si>
    <t>China Perspect.</t>
  </si>
  <si>
    <t>SI</t>
  </si>
  <si>
    <t>Area Studies</t>
  </si>
  <si>
    <t>Social Science Citation Index (SSCI)</t>
  </si>
  <si>
    <t>HL2VH</t>
  </si>
  <si>
    <t>WOS:000458565700007</t>
  </si>
  <si>
    <t>Wollentz, G; Barisic, M; Sammar, N</t>
  </si>
  <si>
    <t>Wollentz, Gustav; Barisic, Marko; Sammar, Nourah</t>
  </si>
  <si>
    <t>Youth activism and dignity in post-war Mostar - envisioning a shared future through heritage</t>
  </si>
  <si>
    <t>SPACE AND POLITY</t>
  </si>
  <si>
    <t>Cultural heritage; dignity; socialist heritage; youth activism; nostalgia; Mostar</t>
  </si>
  <si>
    <t>CULTURAL-HERITAGE; BOSNIA; DISCOURSES; POLITICS</t>
  </si>
  <si>
    <t>This paper looks at youth activism in Mostar through a specific action occurring in 2016, when an electric substation was overpainted in the neighbourhood of Rudnik. The project highlighted the rights of the miners to emphasize that other than ethnic identities can be brought forward through cultural heritage. The paper aims to broaden the spectrum of heritage values to encompass the concept of dignity. The monument served to induce a sense of dignity on two levels. Firstly, people were given the agency to influence the monument. Secondly, the monument emphasized workers' identity, which is currently silenced in the public space.</t>
  </si>
  <si>
    <t>[Wollentz, Gustav] Univ Kiel, Grad Sch Human Dev Landscapes, Kiel, Germany; [Barisic, Marko] Univ Kent, Sch Anthropol &amp; Conservat, Canterbury, Kent, England; [Sammar, Nourah] Birzeit Univ, Muwatin Inst Democracy &amp; Human Rights, Birzeit, Palestine</t>
  </si>
  <si>
    <t>University of Kiel; University of Kent; Birzeit University</t>
  </si>
  <si>
    <t>Wollentz, G (corresponding author), Univ Kiel, Grad Sch Human Dev Landscapes, Kiel, Germany.</t>
  </si>
  <si>
    <t>gwollentz@gshdl.uni-kiel.de</t>
  </si>
  <si>
    <t>Wollentz, Gustav/0000-0001-9680-9127</t>
  </si>
  <si>
    <t>Deutsche Forschungsgemeinschaft [GSC 208/2]</t>
  </si>
  <si>
    <t>Deutsche Forschungsgemeinschaft(German Research Foundation (DFG))</t>
  </si>
  <si>
    <t>This work was supported by Deutsche Forschungsgemeinschaft [grant number GSC 208/2].</t>
  </si>
  <si>
    <t>ROUTLEDGE JOURNALS, TAYLOR &amp; FRANCIS LTD</t>
  </si>
  <si>
    <t>ABINGDON</t>
  </si>
  <si>
    <t>2-4 PARK SQUARE, MILTON PARK, ABINGDON OX14 4RN, OXON, ENGLAND</t>
  </si>
  <si>
    <t>1356-2576</t>
  </si>
  <si>
    <t>1470-1235</t>
  </si>
  <si>
    <t>SPACE POLITY</t>
  </si>
  <si>
    <t>Space Polity</t>
  </si>
  <si>
    <t>10.1080/13562576.2019.1635443</t>
  </si>
  <si>
    <t>Geography</t>
  </si>
  <si>
    <t>Emerging Sources Citation Index (ESCI)</t>
  </si>
  <si>
    <t>JD1FF</t>
  </si>
  <si>
    <t>WOS:000489719900008</t>
  </si>
  <si>
    <t>Pixova, M</t>
  </si>
  <si>
    <t>Pixova, Michaela</t>
  </si>
  <si>
    <t>ALTERNATIVE CULTURE IN A SOCIALIST CITY: PUNKERS AND LONG-HAIRED PEOPLE IN PRAGUE IN THE 1980S'</t>
  </si>
  <si>
    <t>CESKY LID-ETHNOLOGICKY CASOPIS</t>
  </si>
  <si>
    <t>socialist city; urban society; alternative culture; totality; punkers; long-haired people</t>
  </si>
  <si>
    <t>SQUATTERS</t>
  </si>
  <si>
    <t>Cities in socialist Czechoslovakia were meant to constitute the setting for an ideal socialist society. The dogmatic embracement of this objective by the ruling Communist Party eventuated in complete intolerance towards any manifestation of free-thinking or alleged opposition to socialism. Starting in the 1960s, part of the Czechoslovak youth were inspired by the Western countercultural hippie movement and the Beat generation, as well as by punk subculture beginning in the 1970s. These people openly displayed their alienation from the official culture by disrupting the established societal standards of appearance, behaviour, and leisure activities. The State Security saw them as ideologically biased, labelling them as the defected youth in an effort to eradicate their presence from the public space and separate them from other citizens. As Czechoslovakia's capital and biggest city, Prague had the highest concentration of people inspired by Western countercultures. Their appearance, activities, and cultural production provoked the conformist society, and lead to the regime's hostility and repressions. Unlike Western countercultures, which were based on political protest against their respective regimes, Czechoslovak alternative groups inspired by these countercultures were, in most cases, rather apolitical. In a time of post-1968 normalization, their anti-regime opposition originated mainly in the attempts of the totalitarian state to normalize their cultural aspirations. This paper explores the ways in which the context of socialist Prague affected the practices and routines employed by the fans of alternative culture throughout the 1980s, resulting in their antagonistic relation towards the totalitarian regime.</t>
  </si>
  <si>
    <t>Univ Karlova Praze, Prirodovedecka Fak, Katedra Socialni Geog &amp; Regionalniho Rozvoje, Prague 12843 2, Czech Republic</t>
  </si>
  <si>
    <t>Charles University Prague</t>
  </si>
  <si>
    <t>Pixova, M (corresponding author), Univ Karlova Praze, Prirodovedecka Fak, Katedra Socialni Geog &amp; Regionalniho Rozvoje, Albertov 6, Prague 12843 2, Czech Republic.</t>
  </si>
  <si>
    <t>mpixova@hotmail.com</t>
  </si>
  <si>
    <t>Pixová, Michaela/AAL-4933-2021</t>
  </si>
  <si>
    <t>ACAD SCI CZECH REPUBLIC INST ETHNOLOGY</t>
  </si>
  <si>
    <t>PRAHA 1</t>
  </si>
  <si>
    <t>NA FLORENCI 3, PRAHA 1, 110 00, CZECH REPUBLIC</t>
  </si>
  <si>
    <t>0009-0794</t>
  </si>
  <si>
    <t>CES LID-ETHNOL CAS</t>
  </si>
  <si>
    <t>Ces. Lid.-Ethnol. Cas.</t>
  </si>
  <si>
    <t>Anthropology</t>
  </si>
  <si>
    <t>225RI</t>
  </si>
  <si>
    <t>WOS:000324979600004</t>
  </si>
  <si>
    <t>Korpysa, J</t>
  </si>
  <si>
    <t>Korpysa, Jaroslaw</t>
  </si>
  <si>
    <t>UNEMPLOYMENT AS A MAIN DETERMINANT OF ENTREPRENEURSHIP</t>
  </si>
  <si>
    <t>TRANSFORMATIONS IN BUSINESS &amp; ECONOMICS</t>
  </si>
  <si>
    <t>entrepreneurship; entrepreneur; labour market; unemployment education and training; post - socialist countries; Poland</t>
  </si>
  <si>
    <t>POST-SOCIALIST COUNTRIES; LABOR-MARKET; EMPLOYMENT; DEMAND; LATVIA; SKILLS</t>
  </si>
  <si>
    <t>In the times of progressing globalisation and unification of the economies, development of enterprise gains extraordinary importance, especially in agricultural areas, in terms of socio-economic activation. Showing initiative and resourcefulness, identifring and making use of emerging opportunities by rural communities are all determined by development of entrepreneurship. Moreover, it conditions the inhabitants raising their awareness on immediate correlation between the level of entrepreneurship development and their future. One of the factors to determine enterprising processes and attitudes is, beyond doubt, unemployment that on one hand stimulates and on the other hinders entrepreneurial activity of the society. Bearing in mind the above properties, the following paper presents results of the author's own research conducted with an aim of examining enterprise of unemployed youth in rural areas. The analysis of empirical material follows theoretical deliberations on the issue examined,</t>
  </si>
  <si>
    <t>Tech Univ Szczecin, Dept Microecon, Fac Econ &amp; Management, PL-71101 Szczecin, Poland</t>
  </si>
  <si>
    <t>West Pomeranian University of Technology</t>
  </si>
  <si>
    <t>Korpysa, J (corresponding author), Tech Univ Szczecin, Dept Microecon, Fac Econ &amp; Management, Ul Mickiewicza 64-12, PL-71101 Szczecin, Poland.</t>
  </si>
  <si>
    <t>jarek@korpysa.pl</t>
  </si>
  <si>
    <t>Korpysa, Jaroslaw/AAL-8369-2020</t>
  </si>
  <si>
    <t>Korpysa, Jaroslaw/0000-0002-2400-3308</t>
  </si>
  <si>
    <t>VILNIUS UNIV</t>
  </si>
  <si>
    <t>KAUNAS</t>
  </si>
  <si>
    <t>MUITINES G 8,, KAUNAS, LT-44280, LITHUANIA</t>
  </si>
  <si>
    <t>1648-4460</t>
  </si>
  <si>
    <t>TRANSFORM BUS ECON</t>
  </si>
  <si>
    <t>Transform. Bus. Econ.</t>
  </si>
  <si>
    <t>Business; Economics</t>
  </si>
  <si>
    <t>Business &amp; Economics</t>
  </si>
  <si>
    <t>587YD</t>
  </si>
  <si>
    <t>WOS:000277031600007</t>
  </si>
  <si>
    <t>Laruelle, M</t>
  </si>
  <si>
    <t>Laruelle, Marlene</t>
  </si>
  <si>
    <t>Patriotic Youth Clubs in Russia. Professional Niches, Cultural Capital and Narratives of Social Engagement</t>
  </si>
  <si>
    <t>EUROPE-ASIA STUDIES</t>
  </si>
  <si>
    <t>Youth civic engagement in post-socialist countries and youth enrolment in defending the current regimes or contesting them became a growing topic of research in the 2000s. This essay examines a category of largely under-studied youth social engagement in Russia: patriotic clubs for children, teenagers and young adults. These clubs do not come close to the stereotypes promoted by the state patriotic education programmes. There is a major gap between the activists' patriotic narratives and practices, and those expected by the Kremlin. The first part of the paper investigates the notion of 'patriotic club' as a broad umbrella that covers multiple activities and practices. Then it explores their meanings and three of their main functions, as a professional tool on the job market, a source of cultural capital, and a way to develop a depoliticised social engagement.</t>
  </si>
  <si>
    <t>George Washington Univ, Inst European Russian &amp; Eurasian Studies, Washington, DC 20052 USA</t>
  </si>
  <si>
    <t>George Washington University</t>
  </si>
  <si>
    <t>Laruelle, M (corresponding author), George Washington Univ, Inst European Russian &amp; Eurasian Studies, 1957 E St NW,Suite 412, Washington, DC 20052 USA.</t>
  </si>
  <si>
    <t>laruelle@gwu.edu</t>
  </si>
  <si>
    <t>Laruelle, Marlene/AAN-1443-2020</t>
  </si>
  <si>
    <t>Laruelle, Marlene/0000-0001-8289-2695</t>
  </si>
  <si>
    <t>0966-8136</t>
  </si>
  <si>
    <t>1465-3427</t>
  </si>
  <si>
    <t>EUROPE-ASIA STUD</t>
  </si>
  <si>
    <t>Eur.-Asia Stud.</t>
  </si>
  <si>
    <t>JAN 2</t>
  </si>
  <si>
    <t>10.1080/09668136.2014.986965</t>
  </si>
  <si>
    <t>Area Studies; Economics; Political Science</t>
  </si>
  <si>
    <t>Area Studies; Business &amp; Economics; Government &amp; Law</t>
  </si>
  <si>
    <t>AZ9HU</t>
  </si>
  <si>
    <t>WOS:000348525400002</t>
  </si>
  <si>
    <t>Geertman, S; Labbe, D; Boudreau, JA; Jacques, O</t>
  </si>
  <si>
    <t>Geertman, Stephanie; Labbe, Danielle; Boudreau, Julie-Anne; Jacques, Olivier</t>
  </si>
  <si>
    <t>Youth-Driven Tactics of Public Space Appropriation in Hanoi: The Case of Skateboarding and Parkour</t>
  </si>
  <si>
    <t>PACIFIC AFFAIRS</t>
  </si>
  <si>
    <t>Youth; skateboarders; traceurs; everyday urbanism; spatial appropriation tactics public space; Hanoi; Vietnam; doi moi; street discipline; bo mon duong pho</t>
  </si>
  <si>
    <t>EVERYDAY POLITICS; VIETNAM; VIEW; SHANGHAI</t>
  </si>
  <si>
    <t>Starting in the 2000s, there has been a rise in youth-led appropriation of public spaces in Hanoi, Vietnam. Through case studies of skateboarders and traceurs (practitioners of parkour) in two of the city's formal public spaces, we explore and analyze the tactics deployed by these young urbanites to claim a part of the characteristically overcrowded and socio-politically restrictive public spaces of the Vietnamese capital. These case studies show that, by seeking to access public spaces for their new activities, skaters and traceurs have had to confront multiple sets of rules, imposed by not only the state, but also corporate actors and resident-driven surveillance. We find that skateboarders and traceurs deal with these forms of control largely through small-scale, non-ideological, and non-confrontational tactics. As a result, these youth practices have become normalized in Hanoi's public spaces. These findings broaden the discourses on everyday urbanism and social-political transformations in post-socialist urban contexts, and shed light on the ways in which contemporary youths engage with the city.</t>
  </si>
  <si>
    <t>[Geertman, Stephanie] TU Eindhoven, Eindhoven, Netherlands; [Geertman, Stephanie] INRS, Montreal, PQ, Canada; [Labbe, Danielle] Univ Montreal, Urban Planning, Montreal, PQ H3C 3J7, Canada; [Boudreau, Julie-Anne] Inst Natl Rech Sci, Montreal, PQ, Canada; [Jacques, Olivier] McGill Univ, Sch Architecture, Montreal, PQ H3A 2T5, Canada</t>
  </si>
  <si>
    <t>Eindhoven University of Technology; University of Quebec; Institut national de la recherche scientifique (INRS); Universite de Montreal; University of Quebec; Institut national de la recherche scientifique (INRS); McGill University</t>
  </si>
  <si>
    <t>Geertman, S (corresponding author), TU Eindhoven, Eindhoven, Netherlands.;Geertman, S (corresponding author), INRS, Montreal, PQ, Canada.</t>
  </si>
  <si>
    <t>geertman.stephanie@gmail.com; danielle.labbe@umontreal.ca; Julie-anne.boudreau@ucs.inrs.ca; olivier.jacques2@mail.mcgill.ca</t>
  </si>
  <si>
    <t>Labbe, Danielle/U-5015-2019; Labbe, Danielle/AAM-5951-2020</t>
  </si>
  <si>
    <t>Labbe, Danielle/0000-0001-8182-114X; Boudreau, Julie-Anne/0000-0002-9772-9513</t>
  </si>
  <si>
    <t>Social Sciences and Humanities Research Council of Canada (SSHRC)</t>
  </si>
  <si>
    <t>Social Sciences and Humanities Research Council of Canada (SSHRC)(Social Sciences and Humanities Research Council of Canada (SSHRC)CGIAR)</t>
  </si>
  <si>
    <t>Research for this paper was conducted as part of the research project on youth: friendly public spaces in a context of rapid urbanization funded by the Social Sciences and Humanities Research Council of Canada (SSHRC) for the period 2013-2015, for a collaborative research project between the Institutnational de la recherche scientifique (INRS, Canada), the Institute of Sociology of the Vietnamese Academy of Social Sciences (IoS-VASS, Vietnam), and HealthBridge (Vietnam and Canada). The data collected and research results (including a research report and videos with youths) of this collaborative research project are published at: www.hanoiyouthpublicspace.com</t>
  </si>
  <si>
    <t>PACIFIC AFFAIRS UNIV BRITISH COLUMBIA</t>
  </si>
  <si>
    <t>VANCOUVER</t>
  </si>
  <si>
    <t>376-1855 WEST MALL, VANCOUVER, BC V6T 1Z2, CANADA</t>
  </si>
  <si>
    <t>0030-851X</t>
  </si>
  <si>
    <t>1715-3379</t>
  </si>
  <si>
    <t>PAC AFF</t>
  </si>
  <si>
    <t>Pac. Aff.</t>
  </si>
  <si>
    <t>SEP</t>
  </si>
  <si>
    <t>10.5509/2016893591</t>
  </si>
  <si>
    <t>DV0IG</t>
  </si>
  <si>
    <t>Green Submitted</t>
  </si>
  <si>
    <t>WOS:000382600600004</t>
  </si>
  <si>
    <t>Kassaveti, UH; Papadogiannis, N</t>
  </si>
  <si>
    <t>Kassaveti, Ursula-Helen; Papadogiannis, Nikolaos</t>
  </si>
  <si>
    <t>'The Azure Generation': Liberal Youth Politics in Greece and the Politicization of Music, 1982-1984</t>
  </si>
  <si>
    <t>EUROPEAN HISTORY QUARTERLY</t>
  </si>
  <si>
    <t>conservatism; everyday life history; Greece; liberalism; post-memories; youth cultures</t>
  </si>
  <si>
    <t>HISTORY</t>
  </si>
  <si>
    <t>This article focuses on the years 1982-1984, which witnessed the first systematic effort to establish a moderate right-wing youth organization in Greece during the Cold War. It shows that the invention of the political songs of the Liberal youth ONNED underpinned its mass mobilization in 1982-1984. In this vein, our analysis enriches recent historiographical approaches that focus on cultures of Conservatism and on political and cultural changes in post-authoritarian Southern Europe in the 1970s to 1980s. Those political songs were linked to both the rhetoric and the practices of ONNED cadres and members. Their lyrics conveyed anti-Communist post-memories of the Civil War in Greece (1943/1946-1949), as reconfigured and filtered through the experiences of ONNED cadres and members in the aftermath of the 1967-1974 dictatorship and the electoral victory of the Socialists in 1981. Thus, the study of the Liberal youth complements the analysis of moderate right-wing subjects in Spain, for whom the Civil War was no reference point after democracy was restored in 1975. Simultaneously, the article enriches research on the Greek Liberal youth so far, which has neglected how this subject reconfigured its approach to the Greek Civil War in comparison to the Right in the preceding decades. Our article also shows that the songs under study accompanied a wide range of ritualistic and prosaic practices of ONNED cadres and members. Listening to and singing those songs was part of a double demarcation process between ONNED cadres and members and their left-wing opponents, as well as within ONNED. For instance, in Thessaloniki, the more Conservative members embraced those songs in their leisure activities and their everyday spaces. By contrast, the more centre-right members were more critical, but still tolerated such music. The everyday life and spatial history approach is crucial to illuminating the varying reception of the political songs of ONNED within this organization.</t>
  </si>
  <si>
    <t>[Kassaveti, Ursula-Helen] Natl &amp; Kapodistrian Univ Athens, Dept Primary Educ, Life Stories &amp; Visual Ethnog, Athens, Greece; [Papadogiannis, Nikolaos] Univ St Andrews, Modern Hist, St Andrews, Fife, Scotland</t>
  </si>
  <si>
    <t>National &amp; Kapodistrian University of Athens; University of St Andrews</t>
  </si>
  <si>
    <t>Papadogiannis, N (corresponding author), Univ St Andrews, Sch Hist, St Andrews KY16 9BA, Fife, Scotland.</t>
  </si>
  <si>
    <t>np39@st-andrews.ac.uk</t>
  </si>
  <si>
    <t>SAGE PUBLICATIONS LTD</t>
  </si>
  <si>
    <t>LONDON</t>
  </si>
  <si>
    <t>1 OLIVERS YARD, 55 CITY ROAD, LONDON EC1Y 1SP, ENGLAND</t>
  </si>
  <si>
    <t>0265-6914</t>
  </si>
  <si>
    <t>1461-7110</t>
  </si>
  <si>
    <t>EUR HIST Q</t>
  </si>
  <si>
    <t>Eur. Hist. Q.</t>
  </si>
  <si>
    <t>APR</t>
  </si>
  <si>
    <t>10.1177/02656914221085122</t>
  </si>
  <si>
    <t>History; Political Science</t>
  </si>
  <si>
    <t>Social Science Citation Index (SSCI); Arts &amp; Humanities Citation Index (A&amp;HCI)</t>
  </si>
  <si>
    <t>History; Government &amp; Law</t>
  </si>
  <si>
    <t>0D7KN</t>
  </si>
  <si>
    <t>Green Published, hybrid</t>
  </si>
  <si>
    <t>WOS:000776169900009</t>
  </si>
  <si>
    <t>Gerwarth, R; Ungor, UU</t>
  </si>
  <si>
    <t>Gerwarth, Robert; Ungor, Ugur Umit</t>
  </si>
  <si>
    <t>The Collapse of the Ottoman and Habsburg Empires and the Brutalisation of the Successor States</t>
  </si>
  <si>
    <t>JOURNAL OF MODERN EUROPEAN HISTORY</t>
  </si>
  <si>
    <t>This essay explores the interconnected issues of demobilisation and brutalisation in the collapsing Habsburg and Ottoman empires in the period immediately after 1918. Post-imperial Austria, Hungary and Turkey witnessed the emergence of sizeable paramilitary subcultures that were shaped by the successive traumatising experiences of war, defeat, territorial disintegration, occupation, and revolution nationalist or socialist. Members of these subcultures fed on a doctrine of ethnic nationalism and shared a determination to use violence in order to suppress real or alleged internal enemies and to avenge their perceived humiliations resulting from military defeat. Ex-officers brutalised by wars and infuriated by their outcomes joined forces with, and transmitted their values to, members of a younger generation, who compensated for their lack of combat experience by often surpassing the war veterans in terms of radicalism, activism and brutality. Together the veterans and members of the war youth generation formed ultra-militant milieux that differed from the community of the trenches in their social make-up, their liberation from the constraints of military discipline, and their self-imposed post-war mission of destroying external and internal enemies.</t>
  </si>
  <si>
    <t>[Gerwarth, Robert] Univ Coll Dublin, Sch Hist, Dublin 4, Ireland; [Ungor, Ugur Umit] Univ Utrecht, Dept Hist &amp; Art Hist, NL-3512 BS Utrecht, Netherlands</t>
  </si>
  <si>
    <t>University College Dublin; Utrecht University</t>
  </si>
  <si>
    <t>Gerwarth, R (corresponding author), Univ Coll Dublin, Sch Hist, Dublin 4, Ireland.</t>
  </si>
  <si>
    <t>robert.gerwarth@ucd.ie; u.ungor@uu.nl</t>
  </si>
  <si>
    <t>VERLAG C H BECK</t>
  </si>
  <si>
    <t>MUNCHEN</t>
  </si>
  <si>
    <t>WILHELMSTRASSE 9, D-80801 MUNCHEN, GERMANY</t>
  </si>
  <si>
    <t>1611-8944</t>
  </si>
  <si>
    <t>J MOD EUR HIST</t>
  </si>
  <si>
    <t>J. Mod. Eur. Hist.</t>
  </si>
  <si>
    <t>10.17104/1611-8944-2015-2-226</t>
  </si>
  <si>
    <t>CM0HL</t>
  </si>
  <si>
    <t>WOS:000357358900008</t>
  </si>
  <si>
    <t>Narbut, NP; Trotsuk, IV</t>
  </si>
  <si>
    <t>Narbut, N. P.; Trotsuk, I., V</t>
  </si>
  <si>
    <t>THE SOCIAL WELL-BEING OF THE POST-SOCIALIST COUNTRIES' YOUTH (ON THE EXAMPLE OF RUSSIA, KAZAKHSTAN AND CZECH REPUBLIC): COMPARATIVE ANALYSIS OF VALUE ORIENTATIONS</t>
  </si>
  <si>
    <t>RUDN JOURNAL OF SOCIOLOGY-VESTNIK ROSSIISKOGO UNIVERSITETA DRUZHBY NARODOV SERIYA SOTSIOLOGIYA</t>
  </si>
  <si>
    <t>Russian</t>
  </si>
  <si>
    <t>students; youth; value orientations; fundamental life values; comparative analysis; survey questionnaire</t>
  </si>
  <si>
    <t>The article presents the results of a three-year study conducted by the Sociology Chair of the RUDN University in cooperation with foreign colleagues to compare the worldview priorities of the today's student youth. Due to the article size limitations the authors divided the data into two parts: in the first part, they focus on the identification of the values that serve as reference points specifying the social action limits and criteria for assessing events and situations. The data does not allow for broad generalizations due to the non-equivalence of the questionnaires used in three countries, but points to a number of characteristics that make the Russian youth look more similar to their Czech or Kazakhstan peers than to themselves a decade ago. Such a conclusion is based on the analysis conducted according to the thematic structure of the questionnaire. Thus, the article presents the educational values of students (pragmatic-instrumental perception of the higher education), labor values (a mixture of optimism and pessimism when assessing chances to find a job after graduation, and different attitudes to the combination of study and work), interpersonal interaction features (a high credit of trust in parents, especially in a difficult situation, does not depend on the self-perception and the circle of personal responsibility), political values (the ratio of the lack of political activity and interest in politics, and the level of social trust differ despite the same leaders of national pride), general value priorities (attitudes towards religion, interpretations of the life success and qualities necessary for achieving it, the horizons of planning) and problems (assessing one's generation in terms of actual threats).</t>
  </si>
  <si>
    <t>[Narbut, N. P.; Trotsuk, I., V] RUDN Univ, Peoples Friendship Univ Russia, Miklukho Maklaya St 6, Moscow 117198, Russia</t>
  </si>
  <si>
    <t>Peoples Friendship University of Russia</t>
  </si>
  <si>
    <t>Narbut, NP (corresponding author), RUDN Univ, Peoples Friendship Univ Russia, Miklukho Maklaya St 6, Moscow 117198, Russia.</t>
  </si>
  <si>
    <t>narbut_np@rudn.university; trotsuk_iv@rudn.university</t>
  </si>
  <si>
    <t>Trotsuk, Irina V./A-5902-2017; Narbut, Nikolay P/A-6919-2017</t>
  </si>
  <si>
    <t>Trotsuk, Irina V./0000-0002-2279-3588; Narbut, Nikolay P/0000-0002-3622-305X</t>
  </si>
  <si>
    <t>Russian Foundation for Humanities (Russian Foundation for Basic Research) [15-03-00573]</t>
  </si>
  <si>
    <t>Russian Foundation for Humanities (Russian Foundation for Basic Research)</t>
  </si>
  <si>
    <t>The research was supported by the Russian Foundation for Humanities (Russian Foundation for Basic Research). The project No. 15-03-00573 The social well-being of the youth in post-socialist countries: Comparative analysis (on the example of Russia, Kazakhstan, China, Serbia and Czech Republic).</t>
  </si>
  <si>
    <t>PEOPLES FRIENDSHIP UNIV RUSSIA</t>
  </si>
  <si>
    <t>MOSCOW</t>
  </si>
  <si>
    <t>UL MIKLUKHO-MAKLAYA, DOM 6, MOSCOW, 117198, RUSSIA</t>
  </si>
  <si>
    <t>2313-2272</t>
  </si>
  <si>
    <t>2408-8897</t>
  </si>
  <si>
    <t>RUDN J SOCIOL</t>
  </si>
  <si>
    <t>RUDN J. Sociol.</t>
  </si>
  <si>
    <t>10.22363/2313-2272-2018-18-1-131-155</t>
  </si>
  <si>
    <t>Sociology</t>
  </si>
  <si>
    <t>HA2KS</t>
  </si>
  <si>
    <t>gold</t>
  </si>
  <si>
    <t>WOS:000450067900010</t>
  </si>
  <si>
    <t>Yoo, W</t>
  </si>
  <si>
    <t>Yoo, Wonji</t>
  </si>
  <si>
    <t>Neither laziness nor workaholism: The Protestant ethic and economic prosperity among young urban Christians in contemporary China</t>
  </si>
  <si>
    <t>SOCIAL COMPASS</t>
  </si>
  <si>
    <t>China; market economy; Protestant Christianity; religious agency; urban youth</t>
  </si>
  <si>
    <t>Focused on the religious and economic practices of young Chinese Christian in Beijing, this article examines how Chinese Christians confront and resolve the post-socialist challenges in relation to hard-work culture, economic prosperity, and the neoliberal ethic of self-development. Young Chinese Christians in Beijing internalize the idea of a God-centered life as their life motto. This new outlook on life leads them to criticize the prevalence of workaholism, materialism, and success-seeking lifestyles, which they believe threatens Christian belief. At the same time, they develop an alternative view of work and wealth, which encourages them to glorify the Christian God through secular economic acts. As such, they reconfigure the logic of work, success, and prosperity through their own understandings of Christian faith. This article shows how Protestant Christianity provides opportunities for Christian believers to create new narratives and agential possibilities to negotiate their faiths and secular economic activities.</t>
  </si>
  <si>
    <t>[Yoo, Wonji] Univ Pittsburgh, Dept Anthropol, 3302 WWPH, Pittsburgh, PA 15260 USA</t>
  </si>
  <si>
    <t>Pennsylvania Commonwealth System of Higher Education (PCSHE); University of Pittsburgh</t>
  </si>
  <si>
    <t>Yoo, W (corresponding author), Univ Pittsburgh, Dept Anthropol, 3302 WWPH, Pittsburgh, PA 15260 USA.</t>
  </si>
  <si>
    <t>woy3@pitt.edu</t>
  </si>
  <si>
    <t>0037-7686</t>
  </si>
  <si>
    <t>1461-7404</t>
  </si>
  <si>
    <t>SOC COMPASS</t>
  </si>
  <si>
    <t>Soc. Compass</t>
  </si>
  <si>
    <t>10.1177/0037768620973145</t>
  </si>
  <si>
    <t>DEC 2020</t>
  </si>
  <si>
    <t>Sociology; Religion</t>
  </si>
  <si>
    <t>UX5NT</t>
  </si>
  <si>
    <t>WOS:000599550600001</t>
  </si>
  <si>
    <t>Pojani, E; Van Acker, V; Pojani, D</t>
  </si>
  <si>
    <t>Pojani, Elona; Van Acker, Veronique; Pojani, Dorina</t>
  </si>
  <si>
    <t>Cars as a status symbol: Youth attitudes toward sustainable transport in a post-socialist city</t>
  </si>
  <si>
    <t>TRANSPORTATION RESEARCH PART F-TRAFFIC PSYCHOLOGY AND BEHAVIOUR</t>
  </si>
  <si>
    <t>Mobility intentions; Adolescents; Structural Equation Modelling (SEM); Tirana, Albania; Sustainable transport</t>
  </si>
  <si>
    <t>PHYSICAL-ACTIVITY; PLANNED BEHAVIOR; TRAVEL MODE; SCHOOL; ADOLESCENTS; CHOICE; HABIT; CHILDREN; WALKING</t>
  </si>
  <si>
    <t>This article discusses the mobility intentions of adolescents in Tirana, Albania - one of the least studied areas of Central and Eastern Europe. The main research question - explored through Structural Equation Modelling (SEM) - is whether now, nearly three decades after the demise of state socialism, cars are still considered as a necessity and/or a status symbol among adolescents This group never experienced socialism and its extreme restrictions on car ownership and use. Although Tirana is a very compact city with work, services, and social contacts typically within walking distance, the findings indicate that most adolescents in Tirana, including those who do not particularly like cars and driving, intend to purchase cars and drive in the future. Cars remain a strong status symbol. This does do not bode well for transport sustainability. If unchecked, adolescents' intentions might directly translate into car-dependent travel behavior in the future. (C) 2018 Elsevier Ltd. All rights reserved.</t>
  </si>
  <si>
    <t>[Pojani, Elona] Univ Tirana, Tirana, Albania; [Van Acker, Veronique] LISER, Esch Sur Alzette, Luxembourg; [Pojani, Dorina] Univ Queensland, Brisbane, Qld, Australia</t>
  </si>
  <si>
    <t>University of Tirana (UT); University of Queensland</t>
  </si>
  <si>
    <t>Pojani, D (corresponding author), Univ Queensland, Brisbane, Qld, Australia.</t>
  </si>
  <si>
    <t>elonapojani@feut.edu.al; Veronique.VanAcker@liser.lu; d.pojani@uq.edu.au</t>
  </si>
  <si>
    <t>Van Acker, Veronique/IVH-1307-2023; Pojani, Dorina/J-6690-2012; VAN ACKER, Veronique/ABD-5249-2021; Pojani, Elona/HTR-4507-2023; Pojani, Dorina/B-7888-2016</t>
  </si>
  <si>
    <t>VAN ACKER, Veronique/0000-0001-9343-1632; Pojani, Dorina/0000-0002-2018-6338</t>
  </si>
  <si>
    <t>ELSEVIER SCI LTD</t>
  </si>
  <si>
    <t>OXFORD</t>
  </si>
  <si>
    <t>THE BOULEVARD, LANGFORD LANE, KIDLINGTON, OXFORD OX5 1GB, OXON, ENGLAND</t>
  </si>
  <si>
    <t>1369-8478</t>
  </si>
  <si>
    <t>1873-5517</t>
  </si>
  <si>
    <t>TRANSPORT RES F-TRAF</t>
  </si>
  <si>
    <t>Transp. Res. Pt. F-Traffic Psychol. Behav.</t>
  </si>
  <si>
    <t>OCT</t>
  </si>
  <si>
    <t>10.1016/j.trf.2018.06.003</t>
  </si>
  <si>
    <t>Psychology, Applied; Transportation</t>
  </si>
  <si>
    <t>Psychology; Transportation</t>
  </si>
  <si>
    <t>GW9WM</t>
  </si>
  <si>
    <t>WOS:000447357900020</t>
  </si>
  <si>
    <t>Bell, I</t>
  </si>
  <si>
    <t>Bell, Inna</t>
  </si>
  <si>
    <t>Is the past a burden or a boon? The struggle for survival o communist-era youth and nature protection organizations in the Czech Republic, 1989-2019</t>
  </si>
  <si>
    <t>INTERNATIONAL JOURNAL OF SOCIOLOGY</t>
  </si>
  <si>
    <t>Organizational survival; new institutionalism; transformation; organizational history</t>
  </si>
  <si>
    <t>MOVEMENT; OLD; INSTITUTIONS; ISOMORPHISM; SOCIOLOGY; SOCIALIST; RESPONSES; SOCIETY</t>
  </si>
  <si>
    <t>After 1989, civic activity across Central and Eastern Europe (CEE) began to thrive in numerous organizations, some of which were created during the Communist era. Whereas many civil society organizations (CSOs) do not carry the legacy of the Communist past, we know little about how CSOs that were created during Communism survive after 1989: Is their historical legacy a burden to carry and a detriment to their survival? Or can they use that legacy to survive the new tumultuous civic environment? This qualitative case study of three youth and environmental organizations with a Communist past - Pioneer, Brontosaurus, and The Czech Union of Nature Protectors (CUNP) - builds on a synthesis of new institutionalism and regime change theories to investigate how, from 1989 to 2019, CSOs balance the old legacies, such as dealing with Communist history, their continuing dependence on the state, and the radical change in political discourse on voluntarism and CSOs. Case studies reveal that, in adapting to the times, the CSOs did retain some elements of their Communist past but had to obscure other elements of their history from the new actors who regard that legacy unfavorably. Whereas foreign actors do help shape CSO agendas, the state remains the central actor in shaping the post-1989 institutional environment.</t>
  </si>
  <si>
    <t>[Bell, Inna] Polish Acad Sci, Grad Sch Social Res, Warsaw, Poland</t>
  </si>
  <si>
    <t>Polish Academy of Sciences</t>
  </si>
  <si>
    <t>Bell, I (corresponding author), Trybova 8A, Brno 60200, Czech Republic.</t>
  </si>
  <si>
    <t>irybalko@sns.edu.pl</t>
  </si>
  <si>
    <t>Polska Akademia Nauk; Graduate School for Social Research, Polish Academy of Sciences [2/2018]</t>
  </si>
  <si>
    <t>Polska Akademia Nauk; Graduate School for Social Research, Polish Academy of Sciences</t>
  </si>
  <si>
    <t>This study was funded by Polska Akademia Nauk. This article was funded by the grant 2/2018 from the Graduate School for Social Research, Polish Academy of Sciences.</t>
  </si>
  <si>
    <t>0020-7659</t>
  </si>
  <si>
    <t>1557-9336</t>
  </si>
  <si>
    <t>INT J SOCIOL</t>
  </si>
  <si>
    <t>Int. J. Sociol.</t>
  </si>
  <si>
    <t>JUL 4</t>
  </si>
  <si>
    <t>10.1080/00207659.2021.1919448</t>
  </si>
  <si>
    <t>TX6CT</t>
  </si>
  <si>
    <t>WOS:000683177900002</t>
  </si>
  <si>
    <t>Tepes, I</t>
  </si>
  <si>
    <t>Tepes, Ivan</t>
  </si>
  <si>
    <t>The Political Dimension of the Croatian Heritage Foundation's Delegation to Croatian Expatriate Communities in Australia in 1971</t>
  </si>
  <si>
    <t>CASOPIS ZA SUVREMENU POVIJEST</t>
  </si>
  <si>
    <t>Croatian</t>
  </si>
  <si>
    <t>expatriates; Croatian Heritage Foundation; Australia; Yugo-slavia; political emigration; differentiation process</t>
  </si>
  <si>
    <t>This paper analyses the political background of the departure of the Croatian Heritage Foundation's (CHF) delegation to Australia in summer 1971, i.e. the political reasons behind it and the purpose of the visit. Believing their influence among the expatriates to be great, the CHF decided to use an opportune moment of political divisions among the expatriates in order to neutralise the influence of the political emigres among the expatriates while simultaneously attempting to gain the support of most expatriates for building closer ties with the homeland and accepting its socialist social-political system. The political divisions among the expatriates, the so-called differentiation process, was a consequence of political differences among the emigres themselves, the arrival of new expatriates, and the positive influence of political movements in Croatia during the Croatian Spring. This process was particularly prominent in Australia, which was also seen as a bastion of reactionary expatriates, strongly influenced by Croatian political emigres. The CHF delegation's journey was planned in agreement with political factors from the Socialist Republic of Croatia. The tenets of the Tenth Session of the Central Committee of the League of Communists of Croatia and the climate of the Croatian Spring-which included a strengthening of Croatian identity at the expense of Yugoslav identity among expatriates-served as their political milestones. The Football Federation of Croatia worked with the CHF in Croatia, while the managements of the football clubs 'Croatia', Croatian associations that split off from Croatian Halls owned by political emigres, Committees of the Croatian Cancer League, the 'Croatian Youth' organisation, and parts of the clergy and the pro-Yugoslav emigres who were ready to work with the rest of the Croatian expatriates were all seen as potential collaborators. The Yugoslav diplomatic missions and consular posts were seen as the factors that should spearhead the differentiation process, but were also considered problematic because Croats were under-represented in them, because they denied the existence of the differentiation process, because they opposed the concentration of expatriates on a national basis, and because they spread the claim that the Croatian emigres were extremists on the Australian public scene. The main opposition to this process offered by the Croatian political emigres, who were allied to the Australian conservative government from the moment they arrived in the country. Expatriates unburdened by politics received the delegation well, while the political emigres viewed it negatively, interpreting its visit as an exclusively political move and casting doubt on its publicly stated goal, which was claimed to be exclusively to expand social and cultural ties. With the change of the political circumstances after the suppression of the Croatian Spring in Karadordevo, the differentiation process was halted, while the delegation members found themselves subject to much criticism due to their activities in Australia, though they did not suffer any far-reaching political consequences.</t>
  </si>
  <si>
    <t>ivan.tepes@ymail.com</t>
  </si>
  <si>
    <t>HRVATSKI INST POVIJEST</t>
  </si>
  <si>
    <t>ZAGREB</t>
  </si>
  <si>
    <t>OPATICKA 10, ZAGREB, 10000, CROATIA</t>
  </si>
  <si>
    <t>0590-9597</t>
  </si>
  <si>
    <t>1848-9079</t>
  </si>
  <si>
    <t>CAS SUVREM POVIJ</t>
  </si>
  <si>
    <t>Cas. Suvrem. Povij.</t>
  </si>
  <si>
    <t>JUL</t>
  </si>
  <si>
    <t>10.22586/csp.v54i2.21454</t>
  </si>
  <si>
    <t>3C5ZM</t>
  </si>
  <si>
    <t>Green Published, gold</t>
  </si>
  <si>
    <t>WOS:000828701700001</t>
  </si>
  <si>
    <t>ROSKO, R</t>
  </si>
  <si>
    <t>DIRECTION MODERN CITIZENSHIP</t>
  </si>
  <si>
    <t>SOCIOLOGIA</t>
  </si>
  <si>
    <t>Slovak</t>
  </si>
  <si>
    <t>CITIZENSHIP; TURNER TYPOLOGY; CIVIL-CRACY; POSTTOTALITARIAN SLOVAKIA</t>
  </si>
  <si>
    <t>The paper has its source in two circumstances. First, its author took part for three years' period (1991-1993) on the grant awarded research project (under the leading of Jan Stena) which examined the process of revitalization of citizenship in post communist Slovakia. Second, since the year 1994, author himself has been the leader of the grant project following up the study of the process in the context of socio-structural changes of Slovakia. However, our aim here is not to give exhaustive summary of recent findings, but rather to review and elaborate prospective theoretical and methodological procedures. Regarding recapitulation, we restrict ourselves here to findings from the domain of only one, but not an insubstantial potential of citizenship: the capacity to accept the institution of private ownership. According to the representative survey findings (Focus, May 1994), 58 per cent of Slovakia' population agree with the statement: ''Private enterprising should be given a maximum freedom. ''In our research done in May 1992 only 44 per cent of population agreed with the similar statement. The different rate was probably due to the deliberately extreme (economic liberalism) formulation of statement: ''We need to ensure the enterprising to be free of any interferences of the state.'' In any case, the distance between these two rates is less important than the gap between our finding from May 1992 and the failure of right-wing parties (so called parties of civic liberal right-wing) in successive June elections. The source of this inconsistency seems to be probably rooted in the complex (and still insufficiently examined) ball of inter-mediating relations lying between manifest attitude of citizen and his or her act of political decision. Our effort for theoretical and methodological elaboration leans against the two introductory premises. First premise sees the basis of modernization in modernizing citizenship. Second one takes the multi-spectral process of modernization as both the anti- and the post- feudal phenomenon. From these two premises I infer that modernization overlaps the post-communist period to the level, to which communist regimes ''succeeded'' to conserve or restore elements of typically feudal and perhaps, also archaic structures. Post communist modernization is for that only a variant and an example of more general flow of modernization. Parallel to this variant seem to be also other variants, relating in practice, to all post-feudal social arrangements, which did not prove to give an opportunity for developing human liberty, civil equality and social justice, and for that they became the subject of repairs and renovation. We can place here clearly the early capitalism with its obvious imperfections in the sphere of modern citizenship. Our next point is the critical discussing of widespread idea, that soviet type societies deflected from the way of capitalistic development and now, after their utopian extempore, they are to return on it. This idea omits the flow in sociological thinking (Cliff T., 1948, Bordiga A., 1975, Bettelheim Ch., 1974, 1977, Strmiska Z., 1983) that stressed the state capitalistic essence of soviet societies. Mentioned idea is far from being product of posterior speculation and implantation. Strict classification of private and state capitalism was already done by Lenin, who also presumed that no other economic mezo- level exists between state capitalism and socialism. Lenin viewed the socialism as the junction of state capitalism and domination of working class. He declared his vision in his work State and Revolution (Autumn 1917) in following way: ''All citizens become the employees of the state, re presented by the armed workmanship. All citizens become employees and workers of the one nationwide state syndicate.'' To understand present transformation and modernization tasks, it is important to recognize that in the state capitalism of soviet type (typology of state capitalism is much more diverse!) the multitude of privately enterprising capitalists is substituted by the state, operating as monopolizing capital holder, which is represented by state bureaucracy and nomenclature cadres. At the same time, the civic status of man merges with the employees' one, to the detriment of civic status. If the critics of the private capitalism were right in pointing at the fact, that political democracy has stopped in front of factory gates, then the establishing of state capitalism as the ''single nationwide factory'' canceled the gate itself, gate that gives the way out of inner factory depositism into the political democracy. The ambition of experimenting with soviet type societies was to test the possibility of building the prosperous modern society by skipping a post feudal period, namely, private capitalism with its inherent civil and spiritual superstructure. Its failure manifested in limited space for developing the aspects of citizenship, and it was linked also with ineffective working of economy. De-etatization of economy, rehabilitation of private ownership principle, restoration of pluralistic political democracy and legal state, represent - together with social actors' adaptation to changed social conditions - the set of necessary pre-conditions of realization of modern citizenship. The paper critically reviews the classic idea, taking the state as standing apart and beyond a citizen. This idea is expressed concisely in Pithart's statement ''Civil society is everything what the state is not.'' He makes apparently reference to frequently quoted place from Germany Ideology: ''Civil society covers all material interactions (relations) of people realized on a particular developmental level of powers of production. It covers all commercial and economic life on a particular level.'' We think we should not to keep secret the following part of Marx's definition: ''In its inner life it (civil society) has to organize itself in a state.'' For that, state itself represents the necessary structuring condition and component of civil society. However, it cannot be any kind of state. It could not be mainly that kind of state, characterized by Scruton as the serfdom state. Also the states of Marxist-Leninist typology - bourgeois and proleterian - are not adequate for this function. It should be - to borrow Scruton's terminology - the state of civil type, the state as the alliance of citizens. Dialectics applied here is following: basic socio-structural preconditions of origin and development of civil society are generated in domain of ''material relations'' (economy). This process cannot be accomplished without establishing the civil type state organization (politics). Civil society in the meaning of accomplished quality emerges as the historically grounded jointing of two civil cultures: economic (modern market society) and political (modern democracy). In spite of my respect for Platonian and Aristotelian tradition I think that the term civil-cracy could capture this idea more appropriately than term democracy does it. The question emerges when, where and how a man could obtain or lose his citizenship. It seems to us that we can avoid the frequent opacity in its answering with the help of general sociological cconcepts of ''sociala status'' and ''social role'' In the first approaching it is evident, that citizenship pertains to the circle of historically acquired statutes and roles. Further, origin and development of citizenship relate to origin and development of sharply discrenible members in the specific group called civic state. No the membership in ownership in ownership categories (affluent people, paupers, businessmen, proletarians), nor the membership in occupation categories (workmen, peasants, managers, white collars, technicians, policemen, teachers, scientists), not to speak about the membership in bio-social groups (family, youth) could generate directly the property of man, we call citizenship, and in which we can further distinquish the aspect of status (legal position of man in the state) and the aspect of role (expected behavior in position of citizen and factual actions and non-actions). Only his membership in civic state makes the citizen from a man. At the same time, the development or degradation of citizenship correlate directly with the development or degradation of civic state. The space between formulation of research problem and the empirical research act itself is fulfilled by hypotheses, it means by set of empirically verifiable statements about ongoing social processes and their logic and meaning. Contact theoretical ideas and conceptions play decisive role in their developing. For the modernization of citizenship links very closely to the theory of state, we need to move in this direction. Yet during the conceptualization we were faced with the theory of two models of state, that is, serfdom and civil one. Recognition of former socialist state as being closer to the serfdom state type, seems to be still too general and abstract characteristics of socialist state. Such a defect would be more transparent, if we infer from it the hypothesis, that Slovak year 1989 is in some aspects equal to the French year 1789. Its deeper understanding requires us to approach contact theories and lower range typologies. It seems that we can reconsider at least three contact theories: Marxist-Leninist theory, Marshall's and Turner's theory. First one serves as the way to understanding the theoretical background of the empirical type of socialist state. Next two theories are operative from the view of objectives of transformation process, as well as from the view of determination of criteria' set, with which we could make diagnosis of actual outcomes of transformations. Marx-Leninist typology, systematically presented in Lenin's work State and Revolution (1917) leans against the premise that the serfdom state is the only real type of state. So called civic state represents only a variant or sub-type of serfdom state, in which one class rules and the other class is controlled. Because the post-feudal social structure is considered here as tending to strict polarization of buorgeois and proletariat, the civic state could be in principle only the subtype of the buoreons or the proletarian state. From the view of historical succession, bourgeois state comes first and later is substituted by proletarian state. The third constituent of typology is non-state (gemeinwessen, community, alliance). Together with extinction of the state, the citizenship ceases in the meaning of membership in nationwide community and of the strategy of ruling class. Concept of state - not as the rule of legal standards imposed by citizens themselves - but as the class domination was not only a bare fabrication. This concept was based on hard, though historically temporary, facts, that first generations of modern proletariat were equipped only partly by the civil status (in modern, Marschall's interpretation). They were, in practice, excluded from very substantial aspects of citizenship. It was just this fact, Marx's thesis about proletarian as the modernized form of slavery gathered its trustworthiness, mass attraction and enormous subjective energy from. It seems that there was no chance to avoid the practical testing of communist hypothesis, if the need was to prove steadfastly and irrevocably, that there would not exist any reasonable alternative to civil-cratic form of the state. Marshallhs typology (Marshall T. H., 1949) is also triadic. It distinguishes among three types of citizenship: civil, political and social citizenship. According to this theory, generated from historical experience of England, it is not sufficient to develop and guarantee the set of essential human and civil rights for establishing a modern civil state. This set of rights (obtained by English people yet in the 18th century) needs to be supplemented by political rights and freedoms, which was realized in the 19th century. Finally, fully developed citizenship requires also the component of so called social citizenship, which can inter-mediate to citizen his taking part on well-being of nation. This aim is the matter of the 20th century. Only due to methods of political and, especially, social citizenship it was possible (not only in United Kingdom) to find effective means of abolishing the excommunication of proletariat from the bourgeois state and of ensuring its integration into the alliance of citizens. This fact seems to give the sturdiest explanation of the failure of communist experiment in soviet type' societies. As it turned out, the way of creating the ''social citizenship'' by the nagation of ''civil and political citizenship'' was proved as the counter-productive and intransitive strategy. Western culture could win its fight for hegemony in the process of reintegration of the - in classes split - world just due to the fact, that it has displayed finally the capacity to coordinate the development of all the three kinds of citizenship. Marshall's typology gives also serious arguments against diverse stereotypes found in post-november everyday thinking. For instance, it blames common idea, that some social classes and strata in post-feudal (and also in post-communist) social structures are, by their essence, anti-civic or pro-civic. Such ideas are far from being valid. We can only say, that a class or a stratum, favoring a certain component of citizenship, could display - under certain conditions - disrespect to its other component. Citizenship as a complex phenomenon is not an undertaking of a single social class, stratum or category, but their common outcome. Every class, stratum or category contributes to the development of citizenship in a specific way. If we apply frame to the study of political context, we can see how wrong (and on their own cost) are those political actors, who believe that it would be somehow inappropriate to include among civic parties also those political subjects who profess and claim left-wing values. Linking up the citizenship values only with right-wing or centrist parties and evidence of taking the citizenship in its obsolete meaning. We need to set out that the ambitions of (the most recent) Turner's typology (Turner B. S., 1990) seems to be, perhaps, exaggerate, if he considers it as the overcoming Marshall's paradigma. Let us remind, that Marshall himself always stressed the fact, that his theory is based on England experience, and for that his scheme of development of three kinds of citizenship could turn to be ''historically and comparatively inappropriate'' regarding the other countries. Turner's objective (raised by work of Mann, 1987) is not to build up a typology of citizenship, but to develop the typology of political contexts of creation of civil rights. It seems to represent the complementary achievement. His typology does not abolish at all the theory of three kinds of citizenship, though we can find an evidence, that English ''timetable'' of their development is not universal and pre-requisitive for every society. The complementary character of Turner's typology is evident also in the fact that it was constructed on the basis of different criteria. In essence, Turner uses here two paired criteria: 1. Citizenship from the above and from the bottom and 2. Priority to public or to private space. By their simple combination Turner acquires four different types of ''historical contexts''. 1. Revolutionary context. It combines the demands from the bottom (the activity of free citizens) with the impact of public zone of the state. It mistrusts the private world of individual. Turner illustrates this type by the period of Great French revolution, but as it seems to us, many similar situations from history of all nations and states could be included here. 2. Liberal-pluralistic context. It stresses the meaning of private sphere. The diverse groups' interests emerge and transform into civil rights movements from the bottom. USA serves as the best example of this type. 3. Context of passive democracy. It accepts the legitimacy of representative institutions, courts and state social welfare systems, but it has not built up tradition of fights for civil rights. It is the democracy from the above. England is introduced here as a typical case. 4. Context of plebiscite authoritarianism. It is also the democracy from the above. The citizens are in certain intervals asked to legitimize their leader who, however, has no responsibility to his voters. Private sphere seems to be a fragile refuge from arbitrariness of authorities. Turner illustrates this type with the case of fascist Germany, but evidently, we can include here (after a certain supplement and correction) also Stalinist and Neo-stalinist regimes. Turner's typology attracts and shocks by the squeezing such contradictory and diverse phenomena into the cap of democracy. In this regard the need to speak rather about ''civil-cracy'' reemerges. We guess, that ''civil-cracy'' from the bottom should be preferred to ''civil-cracy'' from the above, and that we need to state clearly that the type of plebiscite authoritarianism presents a vacant, deserted ''civil-cracy''. Renewal of ''civil-cracy'' asks for removing the system of plebiscite authoritarianism (let it be also by form of revolutionary citizenship of French provenience, if no other solution is feasible), and for establishing, at least, the terms giving space for the passive democracy, if the type of American liberal pluralism is not real. Ideal type seems to be a balanced combination of both types. And this is just the historical task, facing the recently formed nation-state of post-totalitarian Slovakia.</t>
  </si>
  <si>
    <t>ROSKO, R (corresponding author), SLOVAK ACAD SCI, INST SOCIOL, KLEMENSOVA 19, CS-81364 BRATISLAVA, SLOVAKIA.</t>
  </si>
  <si>
    <t>INST SOCIOLOGY SLOVAK ACAD SCIENCES</t>
  </si>
  <si>
    <t>BRATISLAVA</t>
  </si>
  <si>
    <t>KLEMENSOVA 19, BRATISLAVA, SLOVAKIA</t>
  </si>
  <si>
    <t>0049-1225</t>
  </si>
  <si>
    <t>1336-8613</t>
  </si>
  <si>
    <t>SOCIOLOGIA-BRATISLAV</t>
  </si>
  <si>
    <t>Sociologia</t>
  </si>
  <si>
    <t>+</t>
  </si>
  <si>
    <t>QG725</t>
  </si>
  <si>
    <t>WOS:A1994QG72500001</t>
  </si>
  <si>
    <t>Sorgner, A; Wyrwich, M</t>
  </si>
  <si>
    <t>Sorgner, Alina; Wyrwich, Michael</t>
  </si>
  <si>
    <t>Calling Baumol: What telephones can tell us about the allocation of entrepreneurial talent in the face of radical institutional changes</t>
  </si>
  <si>
    <t>JOURNAL OF BUSINESS VENTURING</t>
  </si>
  <si>
    <t>Entrepreneurship; Transition; Institutional conditions; Alertness</t>
  </si>
  <si>
    <t>ECONOMIC-FREEDOM; SELF-EMPLOYMENT; RENT-SEEKING; TRANSITION; GROWTH; EAST; CORRUPTION; ALERTNESS; PRIVATE; PERFORMANCE</t>
  </si>
  <si>
    <t>In his seminal contribution, Baumol (1990) proposes that the direction of entrepreneurial effort towards its productive (e.g., start-up activity) or unproductive (e.g., rent-seeking) use in a society depends on institutions or the rules of the game. We focus on an important micro-foundation of Baumol's theory namely that certain individuals change the direction of entrepreneurial efforts with institutional change. Our research contrasts with previous work on the role of institutions, which mostly focuses on the aggregate macro-level, while not observing individual behavior. We analyze who decides to start a venture in East Germany after the fall of the Berlin Wall and find that many individuals who demonstrated commitment to the anti-entrepreneurial communist regime in the GDR were active in launching new ventures soon after German re-unification. We argue that commitment to communism among post-communist entrepreneurs reflects rent -seeking. Once institutions change radically, entrepreneurial efforts are directed towards start-up activity. We rely on the German Socio-Economic Panel Study (SOEP) that includes informa-tion on whether East German respondents had a telephone before German re-unification, which was one of the most sought-after rewards for commitment to the regime. We find that telephone owners had a higher propensity of becoming successful firm founders. Telephone owners were also more likely to have an entrepreneurship-prone personality profile and value orientation. Our results confirm Baumol's theory and suggest that alertness to entrepreneurial arbitrage oppor-tunities is guiding the redirection of entrepreneurial effort in the face of drastic institutional change. Executive summary: There is a large body of literature on the effect of institutions on entrepre-neurship. A good share of this literature is rooted in the seminal contribution by Baumol (1990) who argues that the shape of institutions determines whether people direct entrepreneurial effort to productive, unproductive or destructive entrepreneurial activities. Despite the fact that Bau-mol's main argument is at the individual micro-level, most of the literature focuses only on the macro-level implications of his theory. In contrast to most previous studies, we are not focusing on the aggregate level of entrepreneurship but explore the micro-foundations of Baumol's theory and analyze how (drastic) institutional change affects the entrepreneurial choice at the individual level. In our discussion of Baumol's work, we also introduce Kirzner's concept of individual alertness to arbitrage opportunities which he originally formulated for market economies. We extend Kirz-ner's insights on the role of alertness to other institutional contexts (e.g., socialism) and forms of arbitrage (e.g., engagement in socialist organizations) other than start-up activity, and highlight the role of institutional change in shaping processes of opportunity formation. It is important to understand how individuals allocate their entrepreneurial effort in times of major historical shocks and institutional changes for several reasons. First, since entrepreneurship is an important driver of economic growth and development, it is crucial to understand how institutional change affects entrepreneurial behavior at the individual level for designing policy measures targeted at increasing the entrepreneurial propensity of people. Second, the share of people with an entrepreneurial talent in a society is an enormous resource to cope with socio-economic change. Third, it is also important to understand the micro-foundations of Baumol's work as vast empirical evidence on the impact of institutions on entrepreneurial activities that is available at the macro-level relies on the validity of the micro-foundations. We find that people who demonstrated commitment to one of the most anti-entrepreneurial institutional regimes in history-communism-were more likely to start a firm after transition to a market economy. Our analysis is based on the case of East Germany that saw a sudden shift from an anti-entrepreneurial communist regime that did not reward start-up activities towards an entrepreneurship-facilitating market economy after the fall of the Berlin Wall. Those people who were actively committed to the regime as evidenced by material rewards obtained in the GDR were more likely to become (successful) self-employed after the fall of the Berlin Wall. We also observe that people with an entrepreneurship-prone personality profile and those who put a strong emphasis on entrepreneurial values were more likely to have obtained material rewards in communism that indicate a strong commitment to the system. We argue that applying and extending Baumol's and also Kirzner's ideas helps understanding this puzzling phenomenon. In essence, regime commitment can be seen as a form of rent-seeking activity, which is a classic example of unproductive entrepreneurial activity discussed by Bau-mol. Rent-seeking in the context of communism could be expressed, for example, in enthusiastic engagement in public organizations (e.g., party councils, youth organizations, state-owned en-terprises) in exchange for specific material rewards. Their pronounced alertness to new arbitrage opportunities may have enabled these same individuals to switch to start-up activity once this option became available to them and if it was more profitable than rent-seeking. We contribute to the literature by supporting the idea that the institutional framework conditions determine the type of entrepreneurial activity to which entrepreneurially talented people devote their efforts. So far, this claim found support mainly in aggregated macro-level data. Another important insight from our analysis is that entrepreneurs are flexible and agile economic agents who are alert to arbitrage opportunities and able to promptly adapt themselves to even radical changes, such as the shock transition from a socialist command economy to a market economy. Alertness to opportunities in a market economy context could hardly be learned in an anti -entrepreneurial context. Hence, an immediate re-allocation of entrepreneurial efforts indicates that alertness to arbitrage opportunities emerging in a market economy does not necessarily require experience in a market economy context. Our assessment also suggests that institutional change is shaping subjective processes of oppor-tunity formation. Hence, the debate on whether opportunities are 'out there' or they have to be created should take into consideration how institutions and institutional change set the bound-aries for opportunities. In particular, identifying and pursuing new opportunities brought about by institutional change could represent a specific form of entrepreneurship talent.</t>
  </si>
  <si>
    <t>[Sorgner, Alina] John Cabot Univ, Appl Data Analyt, Rome, Italy; [Sorgner, Alina] Inst Lab Econ IZA, Bonn, Germany; [Sorgner, Alina] Kiel Inst World Econ IfW Kiel, Kiel, Germany; [Wyrwich, Michael] Univ Groningen, Small Business &amp; Entrepreneurship, Groningen, Netherlands; [Wyrwich, Michael] Friedrich Schiller Univ Jena, Jena, Germany; [Wyrwich, Michael] Univ Groningen, Groningen, Netherlands</t>
  </si>
  <si>
    <t>IZA Institute Labor Economics; Institut fur Weltwirtschaft an der Universitat Kiel (IFW); University of Groningen; Friedrich Schiller University of Jena; University of Groningen</t>
  </si>
  <si>
    <t>Wyrwich, M (corresponding author), Univ Groningen, Groningen, Netherlands.</t>
  </si>
  <si>
    <t>asorgner@johncabot.edu; m.wyrwich@rug.nl</t>
  </si>
  <si>
    <t>ELSEVIER</t>
  </si>
  <si>
    <t>AMSTERDAM</t>
  </si>
  <si>
    <t>RADARWEG 29, 1043 NX AMSTERDAM, NETHERLANDS</t>
  </si>
  <si>
    <t>0883-9026</t>
  </si>
  <si>
    <t>1873-2003</t>
  </si>
  <si>
    <t>J BUS VENTURING</t>
  </si>
  <si>
    <t>J. Bus. Ventur.</t>
  </si>
  <si>
    <t>10.1016/j.jbusvent.2022.106246</t>
  </si>
  <si>
    <t>JUL 2022</t>
  </si>
  <si>
    <t>Business</t>
  </si>
  <si>
    <t>3X2HV</t>
  </si>
  <si>
    <t>Green Submitted, Green Published</t>
  </si>
  <si>
    <t>WOS:000842863900002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</si>
</sst>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7"/>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74</v>
      </c>
      <c r="AB2" t="s">
        <v>74</v>
      </c>
      <c r="AC2" t="s">
        <v>74</v>
      </c>
      <c r="AD2" t="s">
        <v>74</v>
      </c>
      <c r="AE2" t="s">
        <v>74</v>
      </c>
      <c r="AF2" t="s">
        <v>74</v>
      </c>
      <c r="AG2">
        <v>66</v>
      </c>
      <c r="AH2">
        <v>1</v>
      </c>
      <c r="AI2">
        <v>1</v>
      </c>
      <c r="AJ2">
        <v>0</v>
      </c>
      <c r="AK2">
        <v>2</v>
      </c>
      <c r="AL2" t="s">
        <v>86</v>
      </c>
      <c r="AM2" t="s">
        <v>87</v>
      </c>
      <c r="AN2" t="s">
        <v>88</v>
      </c>
      <c r="AO2" t="s">
        <v>89</v>
      </c>
      <c r="AP2" t="s">
        <v>90</v>
      </c>
      <c r="AQ2" t="s">
        <v>74</v>
      </c>
      <c r="AR2" t="s">
        <v>91</v>
      </c>
      <c r="AS2" t="s">
        <v>92</v>
      </c>
      <c r="AT2" t="s">
        <v>74</v>
      </c>
      <c r="AU2">
        <v>2021</v>
      </c>
      <c r="AV2">
        <v>86</v>
      </c>
      <c r="AW2">
        <v>3</v>
      </c>
      <c r="AX2" t="s">
        <v>74</v>
      </c>
      <c r="AY2" t="s">
        <v>74</v>
      </c>
      <c r="AZ2" t="s">
        <v>74</v>
      </c>
      <c r="BA2" t="s">
        <v>74</v>
      </c>
      <c r="BB2">
        <v>397</v>
      </c>
      <c r="BC2">
        <v>423</v>
      </c>
      <c r="BD2" t="s">
        <v>74</v>
      </c>
      <c r="BE2" t="s">
        <v>93</v>
      </c>
      <c r="BF2" t="str">
        <f>HYPERLINK("http://dx.doi.org/10.3828/lhr.2021.17","http://dx.doi.org/10.3828/lhr.2021.17")</f>
        <v>http://dx.doi.org/10.3828/lhr.2021.17</v>
      </c>
      <c r="BG2" t="s">
        <v>74</v>
      </c>
      <c r="BH2" t="s">
        <v>74</v>
      </c>
      <c r="BI2">
        <v>27</v>
      </c>
      <c r="BJ2" t="s">
        <v>94</v>
      </c>
      <c r="BK2" t="s">
        <v>95</v>
      </c>
      <c r="BL2" t="s">
        <v>94</v>
      </c>
      <c r="BM2" t="s">
        <v>96</v>
      </c>
      <c r="BN2" t="s">
        <v>74</v>
      </c>
      <c r="BO2" t="s">
        <v>74</v>
      </c>
      <c r="BP2" t="s">
        <v>74</v>
      </c>
      <c r="BQ2" t="s">
        <v>74</v>
      </c>
      <c r="BR2" t="s">
        <v>97</v>
      </c>
      <c r="BS2" t="s">
        <v>98</v>
      </c>
      <c r="BT2" t="str">
        <f>HYPERLINK("https%3A%2F%2Fwww.webofscience.com%2Fwos%2Fwoscc%2Ffull-record%2FWOS:000732483300001","View Full Record in Web of Science")</f>
        <v>View Full Record in Web of Science</v>
      </c>
    </row>
    <row r="3" spans="1:72" x14ac:dyDescent="0.25">
      <c r="A3" t="s">
        <v>72</v>
      </c>
      <c r="B3" t="s">
        <v>99</v>
      </c>
      <c r="C3" t="s">
        <v>74</v>
      </c>
      <c r="D3" t="s">
        <v>74</v>
      </c>
      <c r="E3" t="s">
        <v>74</v>
      </c>
      <c r="F3" t="s">
        <v>100</v>
      </c>
      <c r="G3" t="s">
        <v>74</v>
      </c>
      <c r="H3" t="s">
        <v>74</v>
      </c>
      <c r="I3" t="s">
        <v>101</v>
      </c>
      <c r="J3" t="s">
        <v>102</v>
      </c>
      <c r="K3" t="s">
        <v>74</v>
      </c>
      <c r="L3" t="s">
        <v>74</v>
      </c>
      <c r="M3" t="s">
        <v>78</v>
      </c>
      <c r="N3" t="s">
        <v>79</v>
      </c>
      <c r="O3" t="s">
        <v>74</v>
      </c>
      <c r="P3" t="s">
        <v>74</v>
      </c>
      <c r="Q3" t="s">
        <v>74</v>
      </c>
      <c r="R3" t="s">
        <v>74</v>
      </c>
      <c r="S3" t="s">
        <v>74</v>
      </c>
      <c r="T3" t="s">
        <v>103</v>
      </c>
      <c r="U3" t="s">
        <v>104</v>
      </c>
      <c r="V3" t="s">
        <v>105</v>
      </c>
      <c r="W3" t="s">
        <v>106</v>
      </c>
      <c r="X3" t="s">
        <v>107</v>
      </c>
      <c r="Y3" t="s">
        <v>108</v>
      </c>
      <c r="Z3" t="s">
        <v>109</v>
      </c>
      <c r="AA3" t="s">
        <v>74</v>
      </c>
      <c r="AB3" t="s">
        <v>74</v>
      </c>
      <c r="AC3" t="s">
        <v>74</v>
      </c>
      <c r="AD3" t="s">
        <v>74</v>
      </c>
      <c r="AE3" t="s">
        <v>74</v>
      </c>
      <c r="AF3" t="s">
        <v>74</v>
      </c>
      <c r="AG3">
        <v>58</v>
      </c>
      <c r="AH3">
        <v>12</v>
      </c>
      <c r="AI3">
        <v>12</v>
      </c>
      <c r="AJ3">
        <v>1</v>
      </c>
      <c r="AK3">
        <v>21</v>
      </c>
      <c r="AL3" t="s">
        <v>110</v>
      </c>
      <c r="AM3" t="s">
        <v>111</v>
      </c>
      <c r="AN3" t="s">
        <v>112</v>
      </c>
      <c r="AO3" t="s">
        <v>113</v>
      </c>
      <c r="AP3" t="s">
        <v>114</v>
      </c>
      <c r="AQ3" t="s">
        <v>74</v>
      </c>
      <c r="AR3" t="s">
        <v>115</v>
      </c>
      <c r="AS3" t="s">
        <v>116</v>
      </c>
      <c r="AT3" t="s">
        <v>74</v>
      </c>
      <c r="AU3">
        <v>2018</v>
      </c>
      <c r="AV3" t="s">
        <v>74</v>
      </c>
      <c r="AW3">
        <v>3</v>
      </c>
      <c r="AX3" t="s">
        <v>74</v>
      </c>
      <c r="AY3" t="s">
        <v>74</v>
      </c>
      <c r="AZ3" t="s">
        <v>117</v>
      </c>
      <c r="BA3" t="s">
        <v>74</v>
      </c>
      <c r="BB3">
        <v>59</v>
      </c>
      <c r="BC3">
        <v>68</v>
      </c>
      <c r="BD3" t="s">
        <v>74</v>
      </c>
      <c r="BE3" t="s">
        <v>74</v>
      </c>
      <c r="BF3" t="s">
        <v>74</v>
      </c>
      <c r="BG3" t="s">
        <v>74</v>
      </c>
      <c r="BH3" t="s">
        <v>74</v>
      </c>
      <c r="BI3">
        <v>10</v>
      </c>
      <c r="BJ3" t="s">
        <v>118</v>
      </c>
      <c r="BK3" t="s">
        <v>119</v>
      </c>
      <c r="BL3" t="s">
        <v>118</v>
      </c>
      <c r="BM3" t="s">
        <v>120</v>
      </c>
      <c r="BN3" t="s">
        <v>74</v>
      </c>
      <c r="BO3" t="s">
        <v>74</v>
      </c>
      <c r="BP3" t="s">
        <v>74</v>
      </c>
      <c r="BQ3" t="s">
        <v>74</v>
      </c>
      <c r="BR3" t="s">
        <v>97</v>
      </c>
      <c r="BS3" t="s">
        <v>121</v>
      </c>
      <c r="BT3" t="str">
        <f>HYPERLINK("https%3A%2F%2Fwww.webofscience.com%2Fwos%2Fwoscc%2Ffull-record%2FWOS:000458565700007","View Full Record in Web of Science")</f>
        <v>View Full Record in Web of Science</v>
      </c>
    </row>
    <row r="4" spans="1:72" x14ac:dyDescent="0.25">
      <c r="A4" t="s">
        <v>72</v>
      </c>
      <c r="B4" t="s">
        <v>122</v>
      </c>
      <c r="C4" t="s">
        <v>74</v>
      </c>
      <c r="D4" t="s">
        <v>74</v>
      </c>
      <c r="E4" t="s">
        <v>74</v>
      </c>
      <c r="F4" t="s">
        <v>123</v>
      </c>
      <c r="G4" t="s">
        <v>74</v>
      </c>
      <c r="H4" t="s">
        <v>74</v>
      </c>
      <c r="I4" t="s">
        <v>124</v>
      </c>
      <c r="J4" t="s">
        <v>125</v>
      </c>
      <c r="K4" t="s">
        <v>74</v>
      </c>
      <c r="L4" t="s">
        <v>74</v>
      </c>
      <c r="M4" t="s">
        <v>78</v>
      </c>
      <c r="N4" t="s">
        <v>79</v>
      </c>
      <c r="O4" t="s">
        <v>74</v>
      </c>
      <c r="P4" t="s">
        <v>74</v>
      </c>
      <c r="Q4" t="s">
        <v>74</v>
      </c>
      <c r="R4" t="s">
        <v>74</v>
      </c>
      <c r="S4" t="s">
        <v>74</v>
      </c>
      <c r="T4" t="s">
        <v>126</v>
      </c>
      <c r="U4" t="s">
        <v>127</v>
      </c>
      <c r="V4" t="s">
        <v>128</v>
      </c>
      <c r="W4" t="s">
        <v>129</v>
      </c>
      <c r="X4" t="s">
        <v>130</v>
      </c>
      <c r="Y4" t="s">
        <v>131</v>
      </c>
      <c r="Z4" t="s">
        <v>132</v>
      </c>
      <c r="AA4" t="s">
        <v>74</v>
      </c>
      <c r="AB4" t="s">
        <v>133</v>
      </c>
      <c r="AC4" t="s">
        <v>134</v>
      </c>
      <c r="AD4" t="s">
        <v>135</v>
      </c>
      <c r="AE4" t="s">
        <v>136</v>
      </c>
      <c r="AF4" t="s">
        <v>74</v>
      </c>
      <c r="AG4">
        <v>84</v>
      </c>
      <c r="AH4">
        <v>3</v>
      </c>
      <c r="AI4">
        <v>3</v>
      </c>
      <c r="AJ4">
        <v>0</v>
      </c>
      <c r="AK4">
        <v>1</v>
      </c>
      <c r="AL4" t="s">
        <v>137</v>
      </c>
      <c r="AM4" t="s">
        <v>138</v>
      </c>
      <c r="AN4" t="s">
        <v>139</v>
      </c>
      <c r="AO4" t="s">
        <v>140</v>
      </c>
      <c r="AP4" t="s">
        <v>141</v>
      </c>
      <c r="AQ4" t="s">
        <v>74</v>
      </c>
      <c r="AR4" t="s">
        <v>142</v>
      </c>
      <c r="AS4" t="s">
        <v>143</v>
      </c>
      <c r="AT4" t="s">
        <v>74</v>
      </c>
      <c r="AU4">
        <v>2019</v>
      </c>
      <c r="AV4">
        <v>23</v>
      </c>
      <c r="AW4">
        <v>2</v>
      </c>
      <c r="AX4" t="s">
        <v>74</v>
      </c>
      <c r="AY4" t="s">
        <v>74</v>
      </c>
      <c r="AZ4" t="s">
        <v>117</v>
      </c>
      <c r="BA4" t="s">
        <v>74</v>
      </c>
      <c r="BB4">
        <v>197</v>
      </c>
      <c r="BC4">
        <v>215</v>
      </c>
      <c r="BD4" t="s">
        <v>74</v>
      </c>
      <c r="BE4" t="s">
        <v>144</v>
      </c>
      <c r="BF4" t="str">
        <f>HYPERLINK("http://dx.doi.org/10.1080/13562576.2019.1635443","http://dx.doi.org/10.1080/13562576.2019.1635443")</f>
        <v>http://dx.doi.org/10.1080/13562576.2019.1635443</v>
      </c>
      <c r="BG4" t="s">
        <v>74</v>
      </c>
      <c r="BH4" t="s">
        <v>74</v>
      </c>
      <c r="BI4">
        <v>19</v>
      </c>
      <c r="BJ4" t="s">
        <v>145</v>
      </c>
      <c r="BK4" t="s">
        <v>146</v>
      </c>
      <c r="BL4" t="s">
        <v>145</v>
      </c>
      <c r="BM4" t="s">
        <v>147</v>
      </c>
      <c r="BN4" t="s">
        <v>74</v>
      </c>
      <c r="BO4" t="s">
        <v>74</v>
      </c>
      <c r="BP4" t="s">
        <v>74</v>
      </c>
      <c r="BQ4" t="s">
        <v>74</v>
      </c>
      <c r="BR4" t="s">
        <v>97</v>
      </c>
      <c r="BS4" t="s">
        <v>148</v>
      </c>
      <c r="BT4" t="str">
        <f>HYPERLINK("https%3A%2F%2Fwww.webofscience.com%2Fwos%2Fwoscc%2Ffull-record%2FWOS:000489719900008","View Full Record in Web of Science")</f>
        <v>View Full Record in Web of Science</v>
      </c>
    </row>
    <row r="5" spans="1:72" x14ac:dyDescent="0.25">
      <c r="A5" t="s">
        <v>72</v>
      </c>
      <c r="B5" t="s">
        <v>149</v>
      </c>
      <c r="C5" t="s">
        <v>74</v>
      </c>
      <c r="D5" t="s">
        <v>74</v>
      </c>
      <c r="E5" t="s">
        <v>74</v>
      </c>
      <c r="F5" t="s">
        <v>150</v>
      </c>
      <c r="G5" t="s">
        <v>74</v>
      </c>
      <c r="H5" t="s">
        <v>74</v>
      </c>
      <c r="I5" t="s">
        <v>151</v>
      </c>
      <c r="J5" t="s">
        <v>152</v>
      </c>
      <c r="K5" t="s">
        <v>74</v>
      </c>
      <c r="L5" t="s">
        <v>74</v>
      </c>
      <c r="M5" t="s">
        <v>78</v>
      </c>
      <c r="N5" t="s">
        <v>79</v>
      </c>
      <c r="O5" t="s">
        <v>74</v>
      </c>
      <c r="P5" t="s">
        <v>74</v>
      </c>
      <c r="Q5" t="s">
        <v>74</v>
      </c>
      <c r="R5" t="s">
        <v>74</v>
      </c>
      <c r="S5" t="s">
        <v>74</v>
      </c>
      <c r="T5" t="s">
        <v>153</v>
      </c>
      <c r="U5" t="s">
        <v>154</v>
      </c>
      <c r="V5" t="s">
        <v>155</v>
      </c>
      <c r="W5" t="s">
        <v>156</v>
      </c>
      <c r="X5" t="s">
        <v>157</v>
      </c>
      <c r="Y5" t="s">
        <v>158</v>
      </c>
      <c r="Z5" t="s">
        <v>159</v>
      </c>
      <c r="AA5" t="s">
        <v>160</v>
      </c>
      <c r="AB5" t="s">
        <v>74</v>
      </c>
      <c r="AC5" t="s">
        <v>74</v>
      </c>
      <c r="AD5" t="s">
        <v>74</v>
      </c>
      <c r="AE5" t="s">
        <v>74</v>
      </c>
      <c r="AF5" t="s">
        <v>74</v>
      </c>
      <c r="AG5">
        <v>30</v>
      </c>
      <c r="AH5">
        <v>0</v>
      </c>
      <c r="AI5">
        <v>0</v>
      </c>
      <c r="AJ5">
        <v>0</v>
      </c>
      <c r="AK5">
        <v>5</v>
      </c>
      <c r="AL5" t="s">
        <v>161</v>
      </c>
      <c r="AM5" t="s">
        <v>162</v>
      </c>
      <c r="AN5" t="s">
        <v>163</v>
      </c>
      <c r="AO5" t="s">
        <v>164</v>
      </c>
      <c r="AP5" t="s">
        <v>74</v>
      </c>
      <c r="AQ5" t="s">
        <v>74</v>
      </c>
      <c r="AR5" t="s">
        <v>165</v>
      </c>
      <c r="AS5" t="s">
        <v>166</v>
      </c>
      <c r="AT5" t="s">
        <v>74</v>
      </c>
      <c r="AU5">
        <v>2013</v>
      </c>
      <c r="AV5">
        <v>100</v>
      </c>
      <c r="AW5">
        <v>3</v>
      </c>
      <c r="AX5" t="s">
        <v>74</v>
      </c>
      <c r="AY5" t="s">
        <v>74</v>
      </c>
      <c r="AZ5" t="s">
        <v>74</v>
      </c>
      <c r="BA5" t="s">
        <v>74</v>
      </c>
      <c r="BB5">
        <v>321</v>
      </c>
      <c r="BC5">
        <v>340</v>
      </c>
      <c r="BD5" t="s">
        <v>74</v>
      </c>
      <c r="BE5" t="s">
        <v>74</v>
      </c>
      <c r="BF5" t="s">
        <v>74</v>
      </c>
      <c r="BG5" t="s">
        <v>74</v>
      </c>
      <c r="BH5" t="s">
        <v>74</v>
      </c>
      <c r="BI5">
        <v>20</v>
      </c>
      <c r="BJ5" t="s">
        <v>167</v>
      </c>
      <c r="BK5" t="s">
        <v>119</v>
      </c>
      <c r="BL5" t="s">
        <v>167</v>
      </c>
      <c r="BM5" t="s">
        <v>168</v>
      </c>
      <c r="BN5" t="s">
        <v>74</v>
      </c>
      <c r="BO5" t="s">
        <v>74</v>
      </c>
      <c r="BP5" t="s">
        <v>74</v>
      </c>
      <c r="BQ5" t="s">
        <v>74</v>
      </c>
      <c r="BR5" t="s">
        <v>97</v>
      </c>
      <c r="BS5" t="s">
        <v>169</v>
      </c>
      <c r="BT5" t="str">
        <f>HYPERLINK("https%3A%2F%2Fwww.webofscience.com%2Fwos%2Fwoscc%2Ffull-record%2FWOS:000324979600004","View Full Record in Web of Science")</f>
        <v>View Full Record in Web of Science</v>
      </c>
    </row>
    <row r="6" spans="1:72" x14ac:dyDescent="0.25">
      <c r="A6" t="s">
        <v>72</v>
      </c>
      <c r="B6" t="s">
        <v>170</v>
      </c>
      <c r="C6" t="s">
        <v>74</v>
      </c>
      <c r="D6" t="s">
        <v>74</v>
      </c>
      <c r="E6" t="s">
        <v>74</v>
      </c>
      <c r="F6" t="s">
        <v>171</v>
      </c>
      <c r="G6" t="s">
        <v>74</v>
      </c>
      <c r="H6" t="s">
        <v>74</v>
      </c>
      <c r="I6" t="s">
        <v>172</v>
      </c>
      <c r="J6" t="s">
        <v>173</v>
      </c>
      <c r="K6" t="s">
        <v>74</v>
      </c>
      <c r="L6" t="s">
        <v>74</v>
      </c>
      <c r="M6" t="s">
        <v>78</v>
      </c>
      <c r="N6" t="s">
        <v>79</v>
      </c>
      <c r="O6" t="s">
        <v>74</v>
      </c>
      <c r="P6" t="s">
        <v>74</v>
      </c>
      <c r="Q6" t="s">
        <v>74</v>
      </c>
      <c r="R6" t="s">
        <v>74</v>
      </c>
      <c r="S6" t="s">
        <v>74</v>
      </c>
      <c r="T6" t="s">
        <v>174</v>
      </c>
      <c r="U6" t="s">
        <v>175</v>
      </c>
      <c r="V6" t="s">
        <v>176</v>
      </c>
      <c r="W6" t="s">
        <v>177</v>
      </c>
      <c r="X6" t="s">
        <v>178</v>
      </c>
      <c r="Y6" t="s">
        <v>179</v>
      </c>
      <c r="Z6" t="s">
        <v>180</v>
      </c>
      <c r="AA6" t="s">
        <v>181</v>
      </c>
      <c r="AB6" t="s">
        <v>182</v>
      </c>
      <c r="AC6" t="s">
        <v>74</v>
      </c>
      <c r="AD6" t="s">
        <v>74</v>
      </c>
      <c r="AE6" t="s">
        <v>74</v>
      </c>
      <c r="AF6" t="s">
        <v>74</v>
      </c>
      <c r="AG6">
        <v>39</v>
      </c>
      <c r="AH6">
        <v>15</v>
      </c>
      <c r="AI6">
        <v>15</v>
      </c>
      <c r="AJ6">
        <v>1</v>
      </c>
      <c r="AK6">
        <v>47</v>
      </c>
      <c r="AL6" t="s">
        <v>183</v>
      </c>
      <c r="AM6" t="s">
        <v>184</v>
      </c>
      <c r="AN6" t="s">
        <v>185</v>
      </c>
      <c r="AO6" t="s">
        <v>186</v>
      </c>
      <c r="AP6" t="s">
        <v>74</v>
      </c>
      <c r="AQ6" t="s">
        <v>74</v>
      </c>
      <c r="AR6" t="s">
        <v>187</v>
      </c>
      <c r="AS6" t="s">
        <v>188</v>
      </c>
      <c r="AT6" t="s">
        <v>74</v>
      </c>
      <c r="AU6">
        <v>2010</v>
      </c>
      <c r="AV6">
        <v>9</v>
      </c>
      <c r="AW6">
        <v>1</v>
      </c>
      <c r="AX6" t="s">
        <v>74</v>
      </c>
      <c r="AY6" t="s">
        <v>74</v>
      </c>
      <c r="AZ6" t="s">
        <v>74</v>
      </c>
      <c r="BA6" t="s">
        <v>74</v>
      </c>
      <c r="BB6">
        <v>109</v>
      </c>
      <c r="BC6">
        <v>123</v>
      </c>
      <c r="BD6" t="s">
        <v>74</v>
      </c>
      <c r="BE6" t="s">
        <v>74</v>
      </c>
      <c r="BF6" t="s">
        <v>74</v>
      </c>
      <c r="BG6" t="s">
        <v>74</v>
      </c>
      <c r="BH6" t="s">
        <v>74</v>
      </c>
      <c r="BI6">
        <v>15</v>
      </c>
      <c r="BJ6" t="s">
        <v>189</v>
      </c>
      <c r="BK6" t="s">
        <v>119</v>
      </c>
      <c r="BL6" t="s">
        <v>190</v>
      </c>
      <c r="BM6" t="s">
        <v>191</v>
      </c>
      <c r="BN6" t="s">
        <v>74</v>
      </c>
      <c r="BO6" t="s">
        <v>74</v>
      </c>
      <c r="BP6" t="s">
        <v>74</v>
      </c>
      <c r="BQ6" t="s">
        <v>74</v>
      </c>
      <c r="BR6" t="s">
        <v>97</v>
      </c>
      <c r="BS6" t="s">
        <v>192</v>
      </c>
      <c r="BT6" t="str">
        <f>HYPERLINK("https%3A%2F%2Fwww.webofscience.com%2Fwos%2Fwoscc%2Ffull-record%2FWOS:000277031600007","View Full Record in Web of Science")</f>
        <v>View Full Record in Web of Science</v>
      </c>
    </row>
    <row r="7" spans="1:72" x14ac:dyDescent="0.25">
      <c r="A7" t="s">
        <v>72</v>
      </c>
      <c r="B7" t="s">
        <v>193</v>
      </c>
      <c r="C7" t="s">
        <v>74</v>
      </c>
      <c r="D7" t="s">
        <v>74</v>
      </c>
      <c r="E7" t="s">
        <v>74</v>
      </c>
      <c r="F7" t="s">
        <v>194</v>
      </c>
      <c r="G7" t="s">
        <v>74</v>
      </c>
      <c r="H7" t="s">
        <v>74</v>
      </c>
      <c r="I7" t="s">
        <v>195</v>
      </c>
      <c r="J7" t="s">
        <v>196</v>
      </c>
      <c r="K7" t="s">
        <v>74</v>
      </c>
      <c r="L7" t="s">
        <v>74</v>
      </c>
      <c r="M7" t="s">
        <v>78</v>
      </c>
      <c r="N7" t="s">
        <v>79</v>
      </c>
      <c r="O7" t="s">
        <v>74</v>
      </c>
      <c r="P7" t="s">
        <v>74</v>
      </c>
      <c r="Q7" t="s">
        <v>74</v>
      </c>
      <c r="R7" t="s">
        <v>74</v>
      </c>
      <c r="S7" t="s">
        <v>74</v>
      </c>
      <c r="T7" t="s">
        <v>74</v>
      </c>
      <c r="U7" t="s">
        <v>74</v>
      </c>
      <c r="V7" t="s">
        <v>197</v>
      </c>
      <c r="W7" t="s">
        <v>198</v>
      </c>
      <c r="X7" t="s">
        <v>199</v>
      </c>
      <c r="Y7" t="s">
        <v>200</v>
      </c>
      <c r="Z7" t="s">
        <v>201</v>
      </c>
      <c r="AA7" t="s">
        <v>202</v>
      </c>
      <c r="AB7" t="s">
        <v>203</v>
      </c>
      <c r="AC7" t="s">
        <v>74</v>
      </c>
      <c r="AD7" t="s">
        <v>74</v>
      </c>
      <c r="AE7" t="s">
        <v>74</v>
      </c>
      <c r="AF7" t="s">
        <v>74</v>
      </c>
      <c r="AG7">
        <v>22</v>
      </c>
      <c r="AH7">
        <v>21</v>
      </c>
      <c r="AI7">
        <v>22</v>
      </c>
      <c r="AJ7">
        <v>0</v>
      </c>
      <c r="AK7">
        <v>13</v>
      </c>
      <c r="AL7" t="s">
        <v>137</v>
      </c>
      <c r="AM7" t="s">
        <v>138</v>
      </c>
      <c r="AN7" t="s">
        <v>139</v>
      </c>
      <c r="AO7" t="s">
        <v>204</v>
      </c>
      <c r="AP7" t="s">
        <v>205</v>
      </c>
      <c r="AQ7" t="s">
        <v>74</v>
      </c>
      <c r="AR7" t="s">
        <v>206</v>
      </c>
      <c r="AS7" t="s">
        <v>207</v>
      </c>
      <c r="AT7" t="s">
        <v>208</v>
      </c>
      <c r="AU7">
        <v>2015</v>
      </c>
      <c r="AV7">
        <v>67</v>
      </c>
      <c r="AW7">
        <v>1</v>
      </c>
      <c r="AX7" t="s">
        <v>74</v>
      </c>
      <c r="AY7" t="s">
        <v>74</v>
      </c>
      <c r="AZ7" t="s">
        <v>117</v>
      </c>
      <c r="BA7" t="s">
        <v>74</v>
      </c>
      <c r="BB7">
        <v>8</v>
      </c>
      <c r="BC7">
        <v>27</v>
      </c>
      <c r="BD7" t="s">
        <v>74</v>
      </c>
      <c r="BE7" t="s">
        <v>209</v>
      </c>
      <c r="BF7" t="str">
        <f>HYPERLINK("http://dx.doi.org/10.1080/09668136.2014.986965","http://dx.doi.org/10.1080/09668136.2014.986965")</f>
        <v>http://dx.doi.org/10.1080/09668136.2014.986965</v>
      </c>
      <c r="BG7" t="s">
        <v>74</v>
      </c>
      <c r="BH7" t="s">
        <v>74</v>
      </c>
      <c r="BI7">
        <v>20</v>
      </c>
      <c r="BJ7" t="s">
        <v>210</v>
      </c>
      <c r="BK7" t="s">
        <v>119</v>
      </c>
      <c r="BL7" t="s">
        <v>211</v>
      </c>
      <c r="BM7" t="s">
        <v>212</v>
      </c>
      <c r="BN7" t="s">
        <v>74</v>
      </c>
      <c r="BO7" t="s">
        <v>74</v>
      </c>
      <c r="BP7" t="s">
        <v>74</v>
      </c>
      <c r="BQ7" t="s">
        <v>74</v>
      </c>
      <c r="BR7" t="s">
        <v>97</v>
      </c>
      <c r="BS7" t="s">
        <v>213</v>
      </c>
      <c r="BT7" t="str">
        <f>HYPERLINK("https%3A%2F%2Fwww.webofscience.com%2Fwos%2Fwoscc%2Ffull-record%2FWOS:000348525400002","View Full Record in Web of Science")</f>
        <v>View Full Record in Web of Science</v>
      </c>
    </row>
    <row r="8" spans="1:72" x14ac:dyDescent="0.25">
      <c r="A8" t="s">
        <v>72</v>
      </c>
      <c r="B8" t="s">
        <v>214</v>
      </c>
      <c r="C8" t="s">
        <v>74</v>
      </c>
      <c r="D8" t="s">
        <v>74</v>
      </c>
      <c r="E8" t="s">
        <v>74</v>
      </c>
      <c r="F8" t="s">
        <v>215</v>
      </c>
      <c r="G8" t="s">
        <v>74</v>
      </c>
      <c r="H8" t="s">
        <v>74</v>
      </c>
      <c r="I8" t="s">
        <v>216</v>
      </c>
      <c r="J8" t="s">
        <v>217</v>
      </c>
      <c r="K8" t="s">
        <v>74</v>
      </c>
      <c r="L8" t="s">
        <v>74</v>
      </c>
      <c r="M8" t="s">
        <v>78</v>
      </c>
      <c r="N8" t="s">
        <v>79</v>
      </c>
      <c r="O8" t="s">
        <v>74</v>
      </c>
      <c r="P8" t="s">
        <v>74</v>
      </c>
      <c r="Q8" t="s">
        <v>74</v>
      </c>
      <c r="R8" t="s">
        <v>74</v>
      </c>
      <c r="S8" t="s">
        <v>74</v>
      </c>
      <c r="T8" t="s">
        <v>218</v>
      </c>
      <c r="U8" t="s">
        <v>219</v>
      </c>
      <c r="V8" t="s">
        <v>220</v>
      </c>
      <c r="W8" t="s">
        <v>221</v>
      </c>
      <c r="X8" t="s">
        <v>222</v>
      </c>
      <c r="Y8" t="s">
        <v>223</v>
      </c>
      <c r="Z8" t="s">
        <v>224</v>
      </c>
      <c r="AA8" t="s">
        <v>225</v>
      </c>
      <c r="AB8" t="s">
        <v>226</v>
      </c>
      <c r="AC8" t="s">
        <v>227</v>
      </c>
      <c r="AD8" t="s">
        <v>228</v>
      </c>
      <c r="AE8" t="s">
        <v>229</v>
      </c>
      <c r="AF8" t="s">
        <v>74</v>
      </c>
      <c r="AG8">
        <v>48</v>
      </c>
      <c r="AH8">
        <v>16</v>
      </c>
      <c r="AI8">
        <v>16</v>
      </c>
      <c r="AJ8">
        <v>1</v>
      </c>
      <c r="AK8">
        <v>29</v>
      </c>
      <c r="AL8" t="s">
        <v>230</v>
      </c>
      <c r="AM8" t="s">
        <v>231</v>
      </c>
      <c r="AN8" t="s">
        <v>232</v>
      </c>
      <c r="AO8" t="s">
        <v>233</v>
      </c>
      <c r="AP8" t="s">
        <v>234</v>
      </c>
      <c r="AQ8" t="s">
        <v>74</v>
      </c>
      <c r="AR8" t="s">
        <v>235</v>
      </c>
      <c r="AS8" t="s">
        <v>236</v>
      </c>
      <c r="AT8" t="s">
        <v>237</v>
      </c>
      <c r="AU8">
        <v>2016</v>
      </c>
      <c r="AV8">
        <v>89</v>
      </c>
      <c r="AW8">
        <v>3</v>
      </c>
      <c r="AX8" t="s">
        <v>74</v>
      </c>
      <c r="AY8" t="s">
        <v>74</v>
      </c>
      <c r="AZ8" t="s">
        <v>74</v>
      </c>
      <c r="BA8" t="s">
        <v>74</v>
      </c>
      <c r="BB8">
        <v>591</v>
      </c>
      <c r="BC8">
        <v>611</v>
      </c>
      <c r="BD8" t="s">
        <v>74</v>
      </c>
      <c r="BE8" t="s">
        <v>238</v>
      </c>
      <c r="BF8" t="str">
        <f>HYPERLINK("http://dx.doi.org/10.5509/2016893591","http://dx.doi.org/10.5509/2016893591")</f>
        <v>http://dx.doi.org/10.5509/2016893591</v>
      </c>
      <c r="BG8" t="s">
        <v>74</v>
      </c>
      <c r="BH8" t="s">
        <v>74</v>
      </c>
      <c r="BI8">
        <v>21</v>
      </c>
      <c r="BJ8" t="s">
        <v>118</v>
      </c>
      <c r="BK8" t="s">
        <v>119</v>
      </c>
      <c r="BL8" t="s">
        <v>118</v>
      </c>
      <c r="BM8" t="s">
        <v>239</v>
      </c>
      <c r="BN8" t="s">
        <v>74</v>
      </c>
      <c r="BO8" t="s">
        <v>240</v>
      </c>
      <c r="BP8" t="s">
        <v>74</v>
      </c>
      <c r="BQ8" t="s">
        <v>74</v>
      </c>
      <c r="BR8" t="s">
        <v>97</v>
      </c>
      <c r="BS8" t="s">
        <v>241</v>
      </c>
      <c r="BT8" t="str">
        <f>HYPERLINK("https%3A%2F%2Fwww.webofscience.com%2Fwos%2Fwoscc%2Ffull-record%2FWOS:000382600600004","View Full Record in Web of Science")</f>
        <v>View Full Record in Web of Science</v>
      </c>
    </row>
    <row r="9" spans="1:72" x14ac:dyDescent="0.25">
      <c r="A9" t="s">
        <v>72</v>
      </c>
      <c r="B9" t="s">
        <v>242</v>
      </c>
      <c r="C9" t="s">
        <v>74</v>
      </c>
      <c r="D9" t="s">
        <v>74</v>
      </c>
      <c r="E9" t="s">
        <v>74</v>
      </c>
      <c r="F9" t="s">
        <v>243</v>
      </c>
      <c r="G9" t="s">
        <v>74</v>
      </c>
      <c r="H9" t="s">
        <v>74</v>
      </c>
      <c r="I9" t="s">
        <v>244</v>
      </c>
      <c r="J9" t="s">
        <v>245</v>
      </c>
      <c r="K9" t="s">
        <v>74</v>
      </c>
      <c r="L9" t="s">
        <v>74</v>
      </c>
      <c r="M9" t="s">
        <v>78</v>
      </c>
      <c r="N9" t="s">
        <v>79</v>
      </c>
      <c r="O9" t="s">
        <v>74</v>
      </c>
      <c r="P9" t="s">
        <v>74</v>
      </c>
      <c r="Q9" t="s">
        <v>74</v>
      </c>
      <c r="R9" t="s">
        <v>74</v>
      </c>
      <c r="S9" t="s">
        <v>74</v>
      </c>
      <c r="T9" t="s">
        <v>246</v>
      </c>
      <c r="U9" t="s">
        <v>247</v>
      </c>
      <c r="V9" t="s">
        <v>248</v>
      </c>
      <c r="W9" t="s">
        <v>249</v>
      </c>
      <c r="X9" t="s">
        <v>250</v>
      </c>
      <c r="Y9" t="s">
        <v>251</v>
      </c>
      <c r="Z9" t="s">
        <v>252</v>
      </c>
      <c r="AA9" t="s">
        <v>74</v>
      </c>
      <c r="AB9" t="s">
        <v>74</v>
      </c>
      <c r="AC9" t="s">
        <v>74</v>
      </c>
      <c r="AD9" t="s">
        <v>74</v>
      </c>
      <c r="AE9" t="s">
        <v>74</v>
      </c>
      <c r="AF9" t="s">
        <v>74</v>
      </c>
      <c r="AG9">
        <v>102</v>
      </c>
      <c r="AH9">
        <v>0</v>
      </c>
      <c r="AI9">
        <v>0</v>
      </c>
      <c r="AJ9">
        <v>0</v>
      </c>
      <c r="AK9">
        <v>2</v>
      </c>
      <c r="AL9" t="s">
        <v>253</v>
      </c>
      <c r="AM9" t="s">
        <v>254</v>
      </c>
      <c r="AN9" t="s">
        <v>255</v>
      </c>
      <c r="AO9" t="s">
        <v>256</v>
      </c>
      <c r="AP9" t="s">
        <v>257</v>
      </c>
      <c r="AQ9" t="s">
        <v>74</v>
      </c>
      <c r="AR9" t="s">
        <v>258</v>
      </c>
      <c r="AS9" t="s">
        <v>259</v>
      </c>
      <c r="AT9" t="s">
        <v>260</v>
      </c>
      <c r="AU9">
        <v>2022</v>
      </c>
      <c r="AV9">
        <v>52</v>
      </c>
      <c r="AW9">
        <v>2</v>
      </c>
      <c r="AX9" t="s">
        <v>74</v>
      </c>
      <c r="AY9" t="s">
        <v>74</v>
      </c>
      <c r="AZ9" t="s">
        <v>117</v>
      </c>
      <c r="BA9" t="s">
        <v>74</v>
      </c>
      <c r="BB9">
        <v>296</v>
      </c>
      <c r="BC9">
        <v>324</v>
      </c>
      <c r="BD9" t="s">
        <v>74</v>
      </c>
      <c r="BE9" t="s">
        <v>261</v>
      </c>
      <c r="BF9" t="str">
        <f>HYPERLINK("http://dx.doi.org/10.1177/02656914221085122","http://dx.doi.org/10.1177/02656914221085122")</f>
        <v>http://dx.doi.org/10.1177/02656914221085122</v>
      </c>
      <c r="BG9" t="s">
        <v>74</v>
      </c>
      <c r="BH9" t="s">
        <v>74</v>
      </c>
      <c r="BI9">
        <v>29</v>
      </c>
      <c r="BJ9" t="s">
        <v>262</v>
      </c>
      <c r="BK9" t="s">
        <v>263</v>
      </c>
      <c r="BL9" t="s">
        <v>264</v>
      </c>
      <c r="BM9" t="s">
        <v>265</v>
      </c>
      <c r="BN9" t="s">
        <v>74</v>
      </c>
      <c r="BO9" t="s">
        <v>266</v>
      </c>
      <c r="BP9" t="s">
        <v>74</v>
      </c>
      <c r="BQ9" t="s">
        <v>74</v>
      </c>
      <c r="BR9" t="s">
        <v>97</v>
      </c>
      <c r="BS9" t="s">
        <v>267</v>
      </c>
      <c r="BT9" t="str">
        <f>HYPERLINK("https%3A%2F%2Fwww.webofscience.com%2Fwos%2Fwoscc%2Ffull-record%2FWOS:000776169900009","View Full Record in Web of Science")</f>
        <v>View Full Record in Web of Science</v>
      </c>
    </row>
    <row r="10" spans="1:72" x14ac:dyDescent="0.25">
      <c r="A10" t="s">
        <v>72</v>
      </c>
      <c r="B10" t="s">
        <v>268</v>
      </c>
      <c r="C10" t="s">
        <v>74</v>
      </c>
      <c r="D10" t="s">
        <v>74</v>
      </c>
      <c r="E10" t="s">
        <v>74</v>
      </c>
      <c r="F10" t="s">
        <v>269</v>
      </c>
      <c r="G10" t="s">
        <v>74</v>
      </c>
      <c r="H10" t="s">
        <v>74</v>
      </c>
      <c r="I10" t="s">
        <v>270</v>
      </c>
      <c r="J10" t="s">
        <v>271</v>
      </c>
      <c r="K10" t="s">
        <v>74</v>
      </c>
      <c r="L10" t="s">
        <v>74</v>
      </c>
      <c r="M10" t="s">
        <v>78</v>
      </c>
      <c r="N10" t="s">
        <v>79</v>
      </c>
      <c r="O10" t="s">
        <v>74</v>
      </c>
      <c r="P10" t="s">
        <v>74</v>
      </c>
      <c r="Q10" t="s">
        <v>74</v>
      </c>
      <c r="R10" t="s">
        <v>74</v>
      </c>
      <c r="S10" t="s">
        <v>74</v>
      </c>
      <c r="T10" t="s">
        <v>74</v>
      </c>
      <c r="U10" t="s">
        <v>74</v>
      </c>
      <c r="V10" t="s">
        <v>272</v>
      </c>
      <c r="W10" t="s">
        <v>273</v>
      </c>
      <c r="X10" t="s">
        <v>274</v>
      </c>
      <c r="Y10" t="s">
        <v>275</v>
      </c>
      <c r="Z10" t="s">
        <v>276</v>
      </c>
      <c r="AA10" t="s">
        <v>74</v>
      </c>
      <c r="AB10" t="s">
        <v>74</v>
      </c>
      <c r="AC10" t="s">
        <v>74</v>
      </c>
      <c r="AD10" t="s">
        <v>74</v>
      </c>
      <c r="AE10" t="s">
        <v>74</v>
      </c>
      <c r="AF10" t="s">
        <v>74</v>
      </c>
      <c r="AG10">
        <v>0</v>
      </c>
      <c r="AH10">
        <v>5</v>
      </c>
      <c r="AI10">
        <v>5</v>
      </c>
      <c r="AJ10">
        <v>0</v>
      </c>
      <c r="AK10">
        <v>3</v>
      </c>
      <c r="AL10" t="s">
        <v>277</v>
      </c>
      <c r="AM10" t="s">
        <v>278</v>
      </c>
      <c r="AN10" t="s">
        <v>279</v>
      </c>
      <c r="AO10" t="s">
        <v>280</v>
      </c>
      <c r="AP10" t="s">
        <v>74</v>
      </c>
      <c r="AQ10" t="s">
        <v>74</v>
      </c>
      <c r="AR10" t="s">
        <v>281</v>
      </c>
      <c r="AS10" t="s">
        <v>282</v>
      </c>
      <c r="AT10" t="s">
        <v>74</v>
      </c>
      <c r="AU10">
        <v>2015</v>
      </c>
      <c r="AV10">
        <v>13</v>
      </c>
      <c r="AW10">
        <v>2</v>
      </c>
      <c r="AX10" t="s">
        <v>74</v>
      </c>
      <c r="AY10" t="s">
        <v>74</v>
      </c>
      <c r="AZ10" t="s">
        <v>74</v>
      </c>
      <c r="BA10" t="s">
        <v>74</v>
      </c>
      <c r="BB10">
        <v>226</v>
      </c>
      <c r="BC10">
        <v>248</v>
      </c>
      <c r="BD10" t="s">
        <v>74</v>
      </c>
      <c r="BE10" t="s">
        <v>283</v>
      </c>
      <c r="BF10" t="str">
        <f>HYPERLINK("http://dx.doi.org/10.17104/1611-8944-2015-2-226","http://dx.doi.org/10.17104/1611-8944-2015-2-226")</f>
        <v>http://dx.doi.org/10.17104/1611-8944-2015-2-226</v>
      </c>
      <c r="BG10" t="s">
        <v>74</v>
      </c>
      <c r="BH10" t="s">
        <v>74</v>
      </c>
      <c r="BI10">
        <v>23</v>
      </c>
      <c r="BJ10" t="s">
        <v>94</v>
      </c>
      <c r="BK10" t="s">
        <v>263</v>
      </c>
      <c r="BL10" t="s">
        <v>94</v>
      </c>
      <c r="BM10" t="s">
        <v>284</v>
      </c>
      <c r="BN10" t="s">
        <v>74</v>
      </c>
      <c r="BO10" t="s">
        <v>74</v>
      </c>
      <c r="BP10" t="s">
        <v>74</v>
      </c>
      <c r="BQ10" t="s">
        <v>74</v>
      </c>
      <c r="BR10" t="s">
        <v>97</v>
      </c>
      <c r="BS10" t="s">
        <v>285</v>
      </c>
      <c r="BT10" t="str">
        <f>HYPERLINK("https%3A%2F%2Fwww.webofscience.com%2Fwos%2Fwoscc%2Ffull-record%2FWOS:000357358900008","View Full Record in Web of Science")</f>
        <v>View Full Record in Web of Science</v>
      </c>
    </row>
    <row r="11" spans="1:72" x14ac:dyDescent="0.25">
      <c r="A11" t="s">
        <v>72</v>
      </c>
      <c r="B11" t="s">
        <v>286</v>
      </c>
      <c r="C11" t="s">
        <v>74</v>
      </c>
      <c r="D11" t="s">
        <v>74</v>
      </c>
      <c r="E11" t="s">
        <v>74</v>
      </c>
      <c r="F11" t="s">
        <v>287</v>
      </c>
      <c r="G11" t="s">
        <v>74</v>
      </c>
      <c r="H11" t="s">
        <v>74</v>
      </c>
      <c r="I11" t="s">
        <v>288</v>
      </c>
      <c r="J11" t="s">
        <v>289</v>
      </c>
      <c r="K11" t="s">
        <v>74</v>
      </c>
      <c r="L11" t="s">
        <v>74</v>
      </c>
      <c r="M11" t="s">
        <v>290</v>
      </c>
      <c r="N11" t="s">
        <v>79</v>
      </c>
      <c r="O11" t="s">
        <v>74</v>
      </c>
      <c r="P11" t="s">
        <v>74</v>
      </c>
      <c r="Q11" t="s">
        <v>74</v>
      </c>
      <c r="R11" t="s">
        <v>74</v>
      </c>
      <c r="S11" t="s">
        <v>74</v>
      </c>
      <c r="T11" t="s">
        <v>291</v>
      </c>
      <c r="U11" t="s">
        <v>74</v>
      </c>
      <c r="V11" t="s">
        <v>292</v>
      </c>
      <c r="W11" t="s">
        <v>293</v>
      </c>
      <c r="X11" t="s">
        <v>294</v>
      </c>
      <c r="Y11" t="s">
        <v>295</v>
      </c>
      <c r="Z11" t="s">
        <v>296</v>
      </c>
      <c r="AA11" t="s">
        <v>297</v>
      </c>
      <c r="AB11" t="s">
        <v>298</v>
      </c>
      <c r="AC11" t="s">
        <v>299</v>
      </c>
      <c r="AD11" t="s">
        <v>300</v>
      </c>
      <c r="AE11" t="s">
        <v>301</v>
      </c>
      <c r="AF11" t="s">
        <v>74</v>
      </c>
      <c r="AG11">
        <v>13</v>
      </c>
      <c r="AH11">
        <v>10</v>
      </c>
      <c r="AI11">
        <v>10</v>
      </c>
      <c r="AJ11">
        <v>1</v>
      </c>
      <c r="AK11">
        <v>12</v>
      </c>
      <c r="AL11" t="s">
        <v>302</v>
      </c>
      <c r="AM11" t="s">
        <v>303</v>
      </c>
      <c r="AN11" t="s">
        <v>304</v>
      </c>
      <c r="AO11" t="s">
        <v>305</v>
      </c>
      <c r="AP11" t="s">
        <v>306</v>
      </c>
      <c r="AQ11" t="s">
        <v>74</v>
      </c>
      <c r="AR11" t="s">
        <v>307</v>
      </c>
      <c r="AS11" t="s">
        <v>308</v>
      </c>
      <c r="AT11" t="s">
        <v>74</v>
      </c>
      <c r="AU11">
        <v>2018</v>
      </c>
      <c r="AV11">
        <v>18</v>
      </c>
      <c r="AW11">
        <v>1</v>
      </c>
      <c r="AX11" t="s">
        <v>74</v>
      </c>
      <c r="AY11" t="s">
        <v>74</v>
      </c>
      <c r="AZ11" t="s">
        <v>74</v>
      </c>
      <c r="BA11" t="s">
        <v>74</v>
      </c>
      <c r="BB11">
        <v>131</v>
      </c>
      <c r="BC11">
        <v>155</v>
      </c>
      <c r="BD11" t="s">
        <v>74</v>
      </c>
      <c r="BE11" t="s">
        <v>309</v>
      </c>
      <c r="BF11" t="str">
        <f>HYPERLINK("http://dx.doi.org/10.22363/2313-2272-2018-18-1-131-155","http://dx.doi.org/10.22363/2313-2272-2018-18-1-131-155")</f>
        <v>http://dx.doi.org/10.22363/2313-2272-2018-18-1-131-155</v>
      </c>
      <c r="BG11" t="s">
        <v>74</v>
      </c>
      <c r="BH11" t="s">
        <v>74</v>
      </c>
      <c r="BI11">
        <v>25</v>
      </c>
      <c r="BJ11" t="s">
        <v>310</v>
      </c>
      <c r="BK11" t="s">
        <v>146</v>
      </c>
      <c r="BL11" t="s">
        <v>310</v>
      </c>
      <c r="BM11" t="s">
        <v>311</v>
      </c>
      <c r="BN11" t="s">
        <v>74</v>
      </c>
      <c r="BO11" t="s">
        <v>312</v>
      </c>
      <c r="BP11" t="s">
        <v>74</v>
      </c>
      <c r="BQ11" t="s">
        <v>74</v>
      </c>
      <c r="BR11" t="s">
        <v>97</v>
      </c>
      <c r="BS11" t="s">
        <v>313</v>
      </c>
      <c r="BT11" t="str">
        <f>HYPERLINK("https%3A%2F%2Fwww.webofscience.com%2Fwos%2Fwoscc%2Ffull-record%2FWOS:000450067900010","View Full Record in Web of Science")</f>
        <v>View Full Record in Web of Science</v>
      </c>
    </row>
    <row r="12" spans="1:72" x14ac:dyDescent="0.25">
      <c r="A12" t="s">
        <v>72</v>
      </c>
      <c r="B12" t="s">
        <v>314</v>
      </c>
      <c r="C12" t="s">
        <v>74</v>
      </c>
      <c r="D12" t="s">
        <v>74</v>
      </c>
      <c r="E12" t="s">
        <v>74</v>
      </c>
      <c r="F12" t="s">
        <v>315</v>
      </c>
      <c r="G12" t="s">
        <v>74</v>
      </c>
      <c r="H12" t="s">
        <v>74</v>
      </c>
      <c r="I12" t="s">
        <v>316</v>
      </c>
      <c r="J12" t="s">
        <v>317</v>
      </c>
      <c r="K12" t="s">
        <v>74</v>
      </c>
      <c r="L12" t="s">
        <v>74</v>
      </c>
      <c r="M12" t="s">
        <v>78</v>
      </c>
      <c r="N12" t="s">
        <v>79</v>
      </c>
      <c r="O12" t="s">
        <v>74</v>
      </c>
      <c r="P12" t="s">
        <v>74</v>
      </c>
      <c r="Q12" t="s">
        <v>74</v>
      </c>
      <c r="R12" t="s">
        <v>74</v>
      </c>
      <c r="S12" t="s">
        <v>74</v>
      </c>
      <c r="T12" t="s">
        <v>318</v>
      </c>
      <c r="U12" t="s">
        <v>74</v>
      </c>
      <c r="V12" t="s">
        <v>319</v>
      </c>
      <c r="W12" t="s">
        <v>320</v>
      </c>
      <c r="X12" t="s">
        <v>321</v>
      </c>
      <c r="Y12" t="s">
        <v>322</v>
      </c>
      <c r="Z12" t="s">
        <v>323</v>
      </c>
      <c r="AA12" t="s">
        <v>74</v>
      </c>
      <c r="AB12" t="s">
        <v>74</v>
      </c>
      <c r="AC12" t="s">
        <v>74</v>
      </c>
      <c r="AD12" t="s">
        <v>74</v>
      </c>
      <c r="AE12" t="s">
        <v>74</v>
      </c>
      <c r="AF12" t="s">
        <v>74</v>
      </c>
      <c r="AG12">
        <v>41</v>
      </c>
      <c r="AH12">
        <v>0</v>
      </c>
      <c r="AI12">
        <v>0</v>
      </c>
      <c r="AJ12">
        <v>1</v>
      </c>
      <c r="AK12">
        <v>6</v>
      </c>
      <c r="AL12" t="s">
        <v>253</v>
      </c>
      <c r="AM12" t="s">
        <v>254</v>
      </c>
      <c r="AN12" t="s">
        <v>255</v>
      </c>
      <c r="AO12" t="s">
        <v>324</v>
      </c>
      <c r="AP12" t="s">
        <v>325</v>
      </c>
      <c r="AQ12" t="s">
        <v>74</v>
      </c>
      <c r="AR12" t="s">
        <v>326</v>
      </c>
      <c r="AS12" t="s">
        <v>327</v>
      </c>
      <c r="AT12" t="s">
        <v>237</v>
      </c>
      <c r="AU12">
        <v>2021</v>
      </c>
      <c r="AV12">
        <v>68</v>
      </c>
      <c r="AW12">
        <v>3</v>
      </c>
      <c r="AX12" t="s">
        <v>74</v>
      </c>
      <c r="AY12" t="s">
        <v>74</v>
      </c>
      <c r="AZ12" t="s">
        <v>74</v>
      </c>
      <c r="BA12" t="s">
        <v>74</v>
      </c>
      <c r="BB12">
        <v>447</v>
      </c>
      <c r="BC12">
        <v>463</v>
      </c>
      <c r="BD12">
        <v>37768620973145</v>
      </c>
      <c r="BE12" t="s">
        <v>328</v>
      </c>
      <c r="BF12" t="str">
        <f>HYPERLINK("http://dx.doi.org/10.1177/0037768620973145","http://dx.doi.org/10.1177/0037768620973145")</f>
        <v>http://dx.doi.org/10.1177/0037768620973145</v>
      </c>
      <c r="BG12" t="s">
        <v>74</v>
      </c>
      <c r="BH12" t="s">
        <v>329</v>
      </c>
      <c r="BI12">
        <v>17</v>
      </c>
      <c r="BJ12" t="s">
        <v>330</v>
      </c>
      <c r="BK12" t="s">
        <v>263</v>
      </c>
      <c r="BL12" t="s">
        <v>330</v>
      </c>
      <c r="BM12" t="s">
        <v>331</v>
      </c>
      <c r="BN12" t="s">
        <v>74</v>
      </c>
      <c r="BO12" t="s">
        <v>74</v>
      </c>
      <c r="BP12" t="s">
        <v>74</v>
      </c>
      <c r="BQ12" t="s">
        <v>74</v>
      </c>
      <c r="BR12" t="s">
        <v>97</v>
      </c>
      <c r="BS12" t="s">
        <v>332</v>
      </c>
      <c r="BT12" t="str">
        <f>HYPERLINK("https%3A%2F%2Fwww.webofscience.com%2Fwos%2Fwoscc%2Ffull-record%2FWOS:000599550600001","View Full Record in Web of Science")</f>
        <v>View Full Record in Web of Science</v>
      </c>
    </row>
    <row r="13" spans="1:72" x14ac:dyDescent="0.25">
      <c r="A13" t="s">
        <v>72</v>
      </c>
      <c r="B13" t="s">
        <v>333</v>
      </c>
      <c r="C13" t="s">
        <v>74</v>
      </c>
      <c r="D13" t="s">
        <v>74</v>
      </c>
      <c r="E13" t="s">
        <v>74</v>
      </c>
      <c r="F13" t="s">
        <v>334</v>
      </c>
      <c r="G13" t="s">
        <v>74</v>
      </c>
      <c r="H13" t="s">
        <v>74</v>
      </c>
      <c r="I13" t="s">
        <v>335</v>
      </c>
      <c r="J13" t="s">
        <v>336</v>
      </c>
      <c r="K13" t="s">
        <v>74</v>
      </c>
      <c r="L13" t="s">
        <v>74</v>
      </c>
      <c r="M13" t="s">
        <v>78</v>
      </c>
      <c r="N13" t="s">
        <v>79</v>
      </c>
      <c r="O13" t="s">
        <v>74</v>
      </c>
      <c r="P13" t="s">
        <v>74</v>
      </c>
      <c r="Q13" t="s">
        <v>74</v>
      </c>
      <c r="R13" t="s">
        <v>74</v>
      </c>
      <c r="S13" t="s">
        <v>74</v>
      </c>
      <c r="T13" t="s">
        <v>337</v>
      </c>
      <c r="U13" t="s">
        <v>338</v>
      </c>
      <c r="V13" t="s">
        <v>339</v>
      </c>
      <c r="W13" t="s">
        <v>340</v>
      </c>
      <c r="X13" t="s">
        <v>341</v>
      </c>
      <c r="Y13" t="s">
        <v>342</v>
      </c>
      <c r="Z13" t="s">
        <v>343</v>
      </c>
      <c r="AA13" t="s">
        <v>344</v>
      </c>
      <c r="AB13" t="s">
        <v>345</v>
      </c>
      <c r="AC13" t="s">
        <v>74</v>
      </c>
      <c r="AD13" t="s">
        <v>74</v>
      </c>
      <c r="AE13" t="s">
        <v>74</v>
      </c>
      <c r="AF13" t="s">
        <v>74</v>
      </c>
      <c r="AG13">
        <v>53</v>
      </c>
      <c r="AH13">
        <v>44</v>
      </c>
      <c r="AI13">
        <v>44</v>
      </c>
      <c r="AJ13">
        <v>5</v>
      </c>
      <c r="AK13">
        <v>24</v>
      </c>
      <c r="AL13" t="s">
        <v>346</v>
      </c>
      <c r="AM13" t="s">
        <v>347</v>
      </c>
      <c r="AN13" t="s">
        <v>348</v>
      </c>
      <c r="AO13" t="s">
        <v>349</v>
      </c>
      <c r="AP13" t="s">
        <v>350</v>
      </c>
      <c r="AQ13" t="s">
        <v>74</v>
      </c>
      <c r="AR13" t="s">
        <v>351</v>
      </c>
      <c r="AS13" t="s">
        <v>352</v>
      </c>
      <c r="AT13" t="s">
        <v>353</v>
      </c>
      <c r="AU13">
        <v>2018</v>
      </c>
      <c r="AV13">
        <v>58</v>
      </c>
      <c r="AW13" t="s">
        <v>74</v>
      </c>
      <c r="AX13" t="s">
        <v>74</v>
      </c>
      <c r="AY13" t="s">
        <v>74</v>
      </c>
      <c r="AZ13" t="s">
        <v>74</v>
      </c>
      <c r="BA13" t="s">
        <v>74</v>
      </c>
      <c r="BB13">
        <v>210</v>
      </c>
      <c r="BC13">
        <v>227</v>
      </c>
      <c r="BD13" t="s">
        <v>74</v>
      </c>
      <c r="BE13" t="s">
        <v>354</v>
      </c>
      <c r="BF13" t="str">
        <f>HYPERLINK("http://dx.doi.org/10.1016/j.trf.2018.06.003","http://dx.doi.org/10.1016/j.trf.2018.06.003")</f>
        <v>http://dx.doi.org/10.1016/j.trf.2018.06.003</v>
      </c>
      <c r="BG13" t="s">
        <v>74</v>
      </c>
      <c r="BH13" t="s">
        <v>74</v>
      </c>
      <c r="BI13">
        <v>18</v>
      </c>
      <c r="BJ13" t="s">
        <v>355</v>
      </c>
      <c r="BK13" t="s">
        <v>119</v>
      </c>
      <c r="BL13" t="s">
        <v>356</v>
      </c>
      <c r="BM13" t="s">
        <v>357</v>
      </c>
      <c r="BN13" t="s">
        <v>74</v>
      </c>
      <c r="BO13" t="s">
        <v>74</v>
      </c>
      <c r="BP13" t="s">
        <v>74</v>
      </c>
      <c r="BQ13" t="s">
        <v>74</v>
      </c>
      <c r="BR13" t="s">
        <v>97</v>
      </c>
      <c r="BS13" t="s">
        <v>358</v>
      </c>
      <c r="BT13" t="str">
        <f>HYPERLINK("https%3A%2F%2Fwww.webofscience.com%2Fwos%2Fwoscc%2Ffull-record%2FWOS:000447357900020","View Full Record in Web of Science")</f>
        <v>View Full Record in Web of Science</v>
      </c>
    </row>
    <row r="14" spans="1:72" x14ac:dyDescent="0.25">
      <c r="A14" t="s">
        <v>72</v>
      </c>
      <c r="B14" t="s">
        <v>359</v>
      </c>
      <c r="C14" t="s">
        <v>74</v>
      </c>
      <c r="D14" t="s">
        <v>74</v>
      </c>
      <c r="E14" t="s">
        <v>74</v>
      </c>
      <c r="F14" t="s">
        <v>360</v>
      </c>
      <c r="G14" t="s">
        <v>74</v>
      </c>
      <c r="H14" t="s">
        <v>74</v>
      </c>
      <c r="I14" t="s">
        <v>361</v>
      </c>
      <c r="J14" t="s">
        <v>362</v>
      </c>
      <c r="K14" t="s">
        <v>74</v>
      </c>
      <c r="L14" t="s">
        <v>74</v>
      </c>
      <c r="M14" t="s">
        <v>78</v>
      </c>
      <c r="N14" t="s">
        <v>79</v>
      </c>
      <c r="O14" t="s">
        <v>74</v>
      </c>
      <c r="P14" t="s">
        <v>74</v>
      </c>
      <c r="Q14" t="s">
        <v>74</v>
      </c>
      <c r="R14" t="s">
        <v>74</v>
      </c>
      <c r="S14" t="s">
        <v>74</v>
      </c>
      <c r="T14" t="s">
        <v>363</v>
      </c>
      <c r="U14" t="s">
        <v>364</v>
      </c>
      <c r="V14" t="s">
        <v>365</v>
      </c>
      <c r="W14" t="s">
        <v>366</v>
      </c>
      <c r="X14" t="s">
        <v>367</v>
      </c>
      <c r="Y14" t="s">
        <v>368</v>
      </c>
      <c r="Z14" t="s">
        <v>369</v>
      </c>
      <c r="AA14" t="s">
        <v>74</v>
      </c>
      <c r="AB14" t="s">
        <v>74</v>
      </c>
      <c r="AC14" t="s">
        <v>370</v>
      </c>
      <c r="AD14" t="s">
        <v>371</v>
      </c>
      <c r="AE14" t="s">
        <v>372</v>
      </c>
      <c r="AF14" t="s">
        <v>74</v>
      </c>
      <c r="AG14">
        <v>95</v>
      </c>
      <c r="AH14">
        <v>0</v>
      </c>
      <c r="AI14">
        <v>0</v>
      </c>
      <c r="AJ14">
        <v>0</v>
      </c>
      <c r="AK14">
        <v>0</v>
      </c>
      <c r="AL14" t="s">
        <v>137</v>
      </c>
      <c r="AM14" t="s">
        <v>138</v>
      </c>
      <c r="AN14" t="s">
        <v>139</v>
      </c>
      <c r="AO14" t="s">
        <v>373</v>
      </c>
      <c r="AP14" t="s">
        <v>374</v>
      </c>
      <c r="AQ14" t="s">
        <v>74</v>
      </c>
      <c r="AR14" t="s">
        <v>375</v>
      </c>
      <c r="AS14" t="s">
        <v>376</v>
      </c>
      <c r="AT14" t="s">
        <v>377</v>
      </c>
      <c r="AU14">
        <v>2021</v>
      </c>
      <c r="AV14">
        <v>51</v>
      </c>
      <c r="AW14">
        <v>4</v>
      </c>
      <c r="AX14" t="s">
        <v>74</v>
      </c>
      <c r="AY14" t="s">
        <v>74</v>
      </c>
      <c r="AZ14" t="s">
        <v>117</v>
      </c>
      <c r="BA14" t="s">
        <v>74</v>
      </c>
      <c r="BB14">
        <v>260</v>
      </c>
      <c r="BC14">
        <v>283</v>
      </c>
      <c r="BD14" t="s">
        <v>74</v>
      </c>
      <c r="BE14" t="s">
        <v>378</v>
      </c>
      <c r="BF14" t="str">
        <f>HYPERLINK("http://dx.doi.org/10.1080/00207659.2021.1919448","http://dx.doi.org/10.1080/00207659.2021.1919448")</f>
        <v>http://dx.doi.org/10.1080/00207659.2021.1919448</v>
      </c>
      <c r="BG14" t="s">
        <v>74</v>
      </c>
      <c r="BH14" t="s">
        <v>74</v>
      </c>
      <c r="BI14">
        <v>24</v>
      </c>
      <c r="BJ14" t="s">
        <v>310</v>
      </c>
      <c r="BK14" t="s">
        <v>146</v>
      </c>
      <c r="BL14" t="s">
        <v>310</v>
      </c>
      <c r="BM14" t="s">
        <v>379</v>
      </c>
      <c r="BN14" t="s">
        <v>74</v>
      </c>
      <c r="BO14" t="s">
        <v>74</v>
      </c>
      <c r="BP14" t="s">
        <v>74</v>
      </c>
      <c r="BQ14" t="s">
        <v>74</v>
      </c>
      <c r="BR14" t="s">
        <v>97</v>
      </c>
      <c r="BS14" t="s">
        <v>380</v>
      </c>
      <c r="BT14" t="str">
        <f>HYPERLINK("https%3A%2F%2Fwww.webofscience.com%2Fwos%2Fwoscc%2Ffull-record%2FWOS:000683177900002","View Full Record in Web of Science")</f>
        <v>View Full Record in Web of Science</v>
      </c>
    </row>
    <row r="15" spans="1:72" x14ac:dyDescent="0.25">
      <c r="A15" t="s">
        <v>72</v>
      </c>
      <c r="B15" t="s">
        <v>381</v>
      </c>
      <c r="C15" t="s">
        <v>74</v>
      </c>
      <c r="D15" t="s">
        <v>74</v>
      </c>
      <c r="E15" t="s">
        <v>74</v>
      </c>
      <c r="F15" t="s">
        <v>382</v>
      </c>
      <c r="G15" t="s">
        <v>74</v>
      </c>
      <c r="H15" t="s">
        <v>74</v>
      </c>
      <c r="I15" t="s">
        <v>383</v>
      </c>
      <c r="J15" t="s">
        <v>384</v>
      </c>
      <c r="K15" t="s">
        <v>74</v>
      </c>
      <c r="L15" t="s">
        <v>74</v>
      </c>
      <c r="M15" t="s">
        <v>385</v>
      </c>
      <c r="N15" t="s">
        <v>79</v>
      </c>
      <c r="O15" t="s">
        <v>74</v>
      </c>
      <c r="P15" t="s">
        <v>74</v>
      </c>
      <c r="Q15" t="s">
        <v>74</v>
      </c>
      <c r="R15" t="s">
        <v>74</v>
      </c>
      <c r="S15" t="s">
        <v>74</v>
      </c>
      <c r="T15" t="s">
        <v>386</v>
      </c>
      <c r="U15" t="s">
        <v>74</v>
      </c>
      <c r="V15" t="s">
        <v>387</v>
      </c>
      <c r="W15" t="s">
        <v>74</v>
      </c>
      <c r="X15" t="s">
        <v>74</v>
      </c>
      <c r="Y15" t="s">
        <v>74</v>
      </c>
      <c r="Z15" t="s">
        <v>388</v>
      </c>
      <c r="AA15" t="s">
        <v>74</v>
      </c>
      <c r="AB15" t="s">
        <v>74</v>
      </c>
      <c r="AC15" t="s">
        <v>74</v>
      </c>
      <c r="AD15" t="s">
        <v>74</v>
      </c>
      <c r="AE15" t="s">
        <v>74</v>
      </c>
      <c r="AF15" t="s">
        <v>74</v>
      </c>
      <c r="AG15">
        <v>22</v>
      </c>
      <c r="AH15">
        <v>1</v>
      </c>
      <c r="AI15">
        <v>1</v>
      </c>
      <c r="AJ15">
        <v>0</v>
      </c>
      <c r="AK15">
        <v>0</v>
      </c>
      <c r="AL15" t="s">
        <v>389</v>
      </c>
      <c r="AM15" t="s">
        <v>390</v>
      </c>
      <c r="AN15" t="s">
        <v>391</v>
      </c>
      <c r="AO15" t="s">
        <v>392</v>
      </c>
      <c r="AP15" t="s">
        <v>393</v>
      </c>
      <c r="AQ15" t="s">
        <v>74</v>
      </c>
      <c r="AR15" t="s">
        <v>394</v>
      </c>
      <c r="AS15" t="s">
        <v>395</v>
      </c>
      <c r="AT15" t="s">
        <v>396</v>
      </c>
      <c r="AU15">
        <v>2022</v>
      </c>
      <c r="AV15">
        <v>54</v>
      </c>
      <c r="AW15">
        <v>2</v>
      </c>
      <c r="AX15" t="s">
        <v>74</v>
      </c>
      <c r="AY15" t="s">
        <v>74</v>
      </c>
      <c r="AZ15" t="s">
        <v>74</v>
      </c>
      <c r="BA15" t="s">
        <v>74</v>
      </c>
      <c r="BB15">
        <v>333</v>
      </c>
      <c r="BC15">
        <v>367</v>
      </c>
      <c r="BD15" t="s">
        <v>74</v>
      </c>
      <c r="BE15" t="s">
        <v>397</v>
      </c>
      <c r="BF15" t="str">
        <f>HYPERLINK("http://dx.doi.org/10.22586/csp.v54i2.21454","http://dx.doi.org/10.22586/csp.v54i2.21454")</f>
        <v>http://dx.doi.org/10.22586/csp.v54i2.21454</v>
      </c>
      <c r="BG15" t="s">
        <v>74</v>
      </c>
      <c r="BH15" t="s">
        <v>74</v>
      </c>
      <c r="BI15">
        <v>35</v>
      </c>
      <c r="BJ15" t="s">
        <v>94</v>
      </c>
      <c r="BK15" t="s">
        <v>146</v>
      </c>
      <c r="BL15" t="s">
        <v>94</v>
      </c>
      <c r="BM15" t="s">
        <v>398</v>
      </c>
      <c r="BN15" t="s">
        <v>74</v>
      </c>
      <c r="BO15" t="s">
        <v>399</v>
      </c>
      <c r="BP15" t="s">
        <v>74</v>
      </c>
      <c r="BQ15" t="s">
        <v>74</v>
      </c>
      <c r="BR15" t="s">
        <v>97</v>
      </c>
      <c r="BS15" t="s">
        <v>400</v>
      </c>
      <c r="BT15" t="str">
        <f>HYPERLINK("https%3A%2F%2Fwww.webofscience.com%2Fwos%2Fwoscc%2Ffull-record%2FWOS:000828701700001","View Full Record in Web of Science")</f>
        <v>View Full Record in Web of Science</v>
      </c>
    </row>
    <row r="16" spans="1:72" x14ac:dyDescent="0.25">
      <c r="A16" t="s">
        <v>72</v>
      </c>
      <c r="B16" t="s">
        <v>401</v>
      </c>
      <c r="C16" t="s">
        <v>74</v>
      </c>
      <c r="D16" t="s">
        <v>74</v>
      </c>
      <c r="E16" t="s">
        <v>74</v>
      </c>
      <c r="F16" t="s">
        <v>401</v>
      </c>
      <c r="G16" t="s">
        <v>74</v>
      </c>
      <c r="H16" t="s">
        <v>74</v>
      </c>
      <c r="I16" t="s">
        <v>402</v>
      </c>
      <c r="J16" t="s">
        <v>403</v>
      </c>
      <c r="K16" t="s">
        <v>74</v>
      </c>
      <c r="L16" t="s">
        <v>74</v>
      </c>
      <c r="M16" t="s">
        <v>404</v>
      </c>
      <c r="N16" t="s">
        <v>79</v>
      </c>
      <c r="O16" t="s">
        <v>74</v>
      </c>
      <c r="P16" t="s">
        <v>74</v>
      </c>
      <c r="Q16" t="s">
        <v>74</v>
      </c>
      <c r="R16" t="s">
        <v>74</v>
      </c>
      <c r="S16" t="s">
        <v>74</v>
      </c>
      <c r="T16" t="s">
        <v>405</v>
      </c>
      <c r="U16" t="s">
        <v>74</v>
      </c>
      <c r="V16" t="s">
        <v>406</v>
      </c>
      <c r="W16" t="s">
        <v>74</v>
      </c>
      <c r="X16" t="s">
        <v>74</v>
      </c>
      <c r="Y16" t="s">
        <v>407</v>
      </c>
      <c r="Z16" t="s">
        <v>74</v>
      </c>
      <c r="AA16" t="s">
        <v>74</v>
      </c>
      <c r="AB16" t="s">
        <v>74</v>
      </c>
      <c r="AC16" t="s">
        <v>74</v>
      </c>
      <c r="AD16" t="s">
        <v>74</v>
      </c>
      <c r="AE16" t="s">
        <v>74</v>
      </c>
      <c r="AF16" t="s">
        <v>74</v>
      </c>
      <c r="AG16">
        <v>23</v>
      </c>
      <c r="AH16">
        <v>1</v>
      </c>
      <c r="AI16">
        <v>1</v>
      </c>
      <c r="AJ16">
        <v>0</v>
      </c>
      <c r="AK16">
        <v>39</v>
      </c>
      <c r="AL16" t="s">
        <v>408</v>
      </c>
      <c r="AM16" t="s">
        <v>409</v>
      </c>
      <c r="AN16" t="s">
        <v>410</v>
      </c>
      <c r="AO16" t="s">
        <v>411</v>
      </c>
      <c r="AP16" t="s">
        <v>412</v>
      </c>
      <c r="AQ16" t="s">
        <v>74</v>
      </c>
      <c r="AR16" t="s">
        <v>413</v>
      </c>
      <c r="AS16" t="s">
        <v>414</v>
      </c>
      <c r="AT16" t="s">
        <v>74</v>
      </c>
      <c r="AU16">
        <v>1994</v>
      </c>
      <c r="AV16">
        <v>26</v>
      </c>
      <c r="AW16">
        <v>4</v>
      </c>
      <c r="AX16" t="s">
        <v>74</v>
      </c>
      <c r="AY16" t="s">
        <v>74</v>
      </c>
      <c r="AZ16" t="s">
        <v>74</v>
      </c>
      <c r="BA16" t="s">
        <v>74</v>
      </c>
      <c r="BB16">
        <v>307</v>
      </c>
      <c r="BC16" t="s">
        <v>415</v>
      </c>
      <c r="BD16" t="s">
        <v>74</v>
      </c>
      <c r="BE16" t="s">
        <v>74</v>
      </c>
      <c r="BF16" t="s">
        <v>74</v>
      </c>
      <c r="BG16" t="s">
        <v>74</v>
      </c>
      <c r="BH16" t="s">
        <v>74</v>
      </c>
      <c r="BI16">
        <v>0</v>
      </c>
      <c r="BJ16" t="s">
        <v>310</v>
      </c>
      <c r="BK16" t="s">
        <v>119</v>
      </c>
      <c r="BL16" t="s">
        <v>310</v>
      </c>
      <c r="BM16" t="s">
        <v>416</v>
      </c>
      <c r="BN16" t="s">
        <v>74</v>
      </c>
      <c r="BO16" t="s">
        <v>74</v>
      </c>
      <c r="BP16" t="s">
        <v>74</v>
      </c>
      <c r="BQ16" t="s">
        <v>74</v>
      </c>
      <c r="BR16" t="s">
        <v>97</v>
      </c>
      <c r="BS16" t="s">
        <v>417</v>
      </c>
      <c r="BT16" t="str">
        <f>HYPERLINK("https%3A%2F%2Fwww.webofscience.com%2Fwos%2Fwoscc%2Ffull-record%2FWOS:A1994QG72500001","View Full Record in Web of Science")</f>
        <v>View Full Record in Web of Science</v>
      </c>
    </row>
    <row r="17" spans="1:72" x14ac:dyDescent="0.25">
      <c r="A17" t="s">
        <v>72</v>
      </c>
      <c r="B17" t="s">
        <v>418</v>
      </c>
      <c r="C17" t="s">
        <v>74</v>
      </c>
      <c r="D17" t="s">
        <v>74</v>
      </c>
      <c r="E17" t="s">
        <v>74</v>
      </c>
      <c r="F17" t="s">
        <v>419</v>
      </c>
      <c r="G17" t="s">
        <v>74</v>
      </c>
      <c r="H17" t="s">
        <v>74</v>
      </c>
      <c r="I17" t="s">
        <v>420</v>
      </c>
      <c r="J17" t="s">
        <v>421</v>
      </c>
      <c r="K17" t="s">
        <v>74</v>
      </c>
      <c r="L17" t="s">
        <v>74</v>
      </c>
      <c r="M17" t="s">
        <v>78</v>
      </c>
      <c r="N17" t="s">
        <v>79</v>
      </c>
      <c r="O17" t="s">
        <v>74</v>
      </c>
      <c r="P17" t="s">
        <v>74</v>
      </c>
      <c r="Q17" t="s">
        <v>74</v>
      </c>
      <c r="R17" t="s">
        <v>74</v>
      </c>
      <c r="S17" t="s">
        <v>74</v>
      </c>
      <c r="T17" t="s">
        <v>422</v>
      </c>
      <c r="U17" t="s">
        <v>423</v>
      </c>
      <c r="V17" t="s">
        <v>424</v>
      </c>
      <c r="W17" t="s">
        <v>425</v>
      </c>
      <c r="X17" t="s">
        <v>426</v>
      </c>
      <c r="Y17" t="s">
        <v>427</v>
      </c>
      <c r="Z17" t="s">
        <v>428</v>
      </c>
      <c r="AA17" t="s">
        <v>74</v>
      </c>
      <c r="AB17" t="s">
        <v>74</v>
      </c>
      <c r="AC17" t="s">
        <v>74</v>
      </c>
      <c r="AD17" t="s">
        <v>74</v>
      </c>
      <c r="AE17" t="s">
        <v>74</v>
      </c>
      <c r="AF17" t="s">
        <v>74</v>
      </c>
      <c r="AG17">
        <v>122</v>
      </c>
      <c r="AH17">
        <v>1</v>
      </c>
      <c r="AI17">
        <v>1</v>
      </c>
      <c r="AJ17">
        <v>14</v>
      </c>
      <c r="AK17">
        <v>32</v>
      </c>
      <c r="AL17" t="s">
        <v>429</v>
      </c>
      <c r="AM17" t="s">
        <v>430</v>
      </c>
      <c r="AN17" t="s">
        <v>431</v>
      </c>
      <c r="AO17" t="s">
        <v>432</v>
      </c>
      <c r="AP17" t="s">
        <v>433</v>
      </c>
      <c r="AQ17" t="s">
        <v>74</v>
      </c>
      <c r="AR17" t="s">
        <v>434</v>
      </c>
      <c r="AS17" t="s">
        <v>435</v>
      </c>
      <c r="AT17" t="s">
        <v>237</v>
      </c>
      <c r="AU17">
        <v>2022</v>
      </c>
      <c r="AV17">
        <v>37</v>
      </c>
      <c r="AW17">
        <v>5</v>
      </c>
      <c r="AX17" t="s">
        <v>74</v>
      </c>
      <c r="AY17" t="s">
        <v>74</v>
      </c>
      <c r="AZ17" t="s">
        <v>74</v>
      </c>
      <c r="BA17" t="s">
        <v>74</v>
      </c>
      <c r="BB17" t="s">
        <v>74</v>
      </c>
      <c r="BC17" t="s">
        <v>74</v>
      </c>
      <c r="BD17">
        <v>106246</v>
      </c>
      <c r="BE17" t="s">
        <v>436</v>
      </c>
      <c r="BF17" t="str">
        <f>HYPERLINK("http://dx.doi.org/10.1016/j.jbusvent.2022.106246","http://dx.doi.org/10.1016/j.jbusvent.2022.106246")</f>
        <v>http://dx.doi.org/10.1016/j.jbusvent.2022.106246</v>
      </c>
      <c r="BG17" t="s">
        <v>74</v>
      </c>
      <c r="BH17" t="s">
        <v>437</v>
      </c>
      <c r="BI17">
        <v>17</v>
      </c>
      <c r="BJ17" t="s">
        <v>438</v>
      </c>
      <c r="BK17" t="s">
        <v>119</v>
      </c>
      <c r="BL17" t="s">
        <v>190</v>
      </c>
      <c r="BM17" t="s">
        <v>439</v>
      </c>
      <c r="BN17" t="s">
        <v>74</v>
      </c>
      <c r="BO17" t="s">
        <v>440</v>
      </c>
      <c r="BP17" t="s">
        <v>74</v>
      </c>
      <c r="BQ17" t="s">
        <v>74</v>
      </c>
      <c r="BR17" t="s">
        <v>97</v>
      </c>
      <c r="BS17" t="s">
        <v>441</v>
      </c>
      <c r="BT17" t="str">
        <f>HYPERLINK("https%3A%2F%2Fwww.webofscience.com%2Fwos%2Fwoscc%2Ffull-record%2FWOS:000842863900002","View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2023-10-04T12:04:08Z</dcterms:created>
  <dcterms:modified xsi:type="dcterms:W3CDTF">2023-10-04T12:04:08Z</dcterms:modified>
</cp:coreProperties>
</file>